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35C6B5E7-442F-4588-B2F6-A6C164DD5474}" xr6:coauthVersionLast="47" xr6:coauthVersionMax="47" xr10:uidLastSave="{00000000-0000-0000-0000-000000000000}"/>
  <bookViews>
    <workbookView xWindow="-120" yWindow="-120" windowWidth="29040" windowHeight="15840" xr2:uid="{00000000-000D-0000-FFFF-FFFF00000000}"/>
  </bookViews>
  <sheets>
    <sheet name="Introducere" sheetId="1" r:id="rId1"/>
    <sheet name="Matrice Corelare Buget cu Deviz" sheetId="45" r:id="rId2"/>
    <sheet name="Buget proiect" sheetId="54" r:id="rId3"/>
    <sheet name="Lider - OC" sheetId="50" r:id="rId4"/>
    <sheet name="AF - Lider" sheetId="52" r:id="rId5"/>
    <sheet name="P1 - IMM" sheetId="46" r:id="rId6"/>
    <sheet name="AF - P1" sheetId="48" r:id="rId7"/>
  </sheets>
  <externalReferences>
    <externalReference r:id="rId8"/>
  </externalReferences>
  <definedNames>
    <definedName name="_xlnm._FilterDatabase" localSheetId="2" hidden="1">'Buget proiect'!$A$5:$R$61</definedName>
    <definedName name="_xlnm._FilterDatabase" localSheetId="3" hidden="1">'Lider - OC'!$A$5:$R$44</definedName>
    <definedName name="_xlnm._FilterDatabase" localSheetId="5" hidden="1">'P1 - IMM'!$A$5:$R$44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 i="46" l="1"/>
  <c r="O18" i="46"/>
  <c r="N18" i="46"/>
  <c r="L18" i="46"/>
  <c r="M18" i="46"/>
  <c r="K18" i="46"/>
  <c r="H18" i="46"/>
  <c r="G18" i="46"/>
  <c r="E18" i="46"/>
  <c r="D18" i="46"/>
  <c r="O9" i="46"/>
  <c r="M9" i="46"/>
  <c r="L9" i="46"/>
  <c r="K9" i="46"/>
  <c r="H9" i="46"/>
  <c r="G9" i="46"/>
  <c r="E9" i="46"/>
  <c r="D9" i="46"/>
  <c r="O34" i="46"/>
  <c r="N34" i="46"/>
  <c r="M34" i="46"/>
  <c r="L34" i="46"/>
  <c r="K34" i="46"/>
  <c r="H34" i="46"/>
  <c r="G34" i="46"/>
  <c r="E34" i="46"/>
  <c r="D34" i="46"/>
  <c r="O9" i="50"/>
  <c r="N9" i="50"/>
  <c r="M9" i="50"/>
  <c r="L9" i="50"/>
  <c r="K9" i="50"/>
  <c r="H9" i="50"/>
  <c r="G9" i="50"/>
  <c r="E9" i="50"/>
  <c r="D9" i="50"/>
  <c r="O18" i="50"/>
  <c r="N18" i="50"/>
  <c r="M18" i="50"/>
  <c r="L18" i="50"/>
  <c r="K18" i="50"/>
  <c r="H18" i="50"/>
  <c r="G18" i="50"/>
  <c r="E18" i="50"/>
  <c r="D18" i="50"/>
  <c r="O34" i="50"/>
  <c r="N34" i="50"/>
  <c r="M34" i="50"/>
  <c r="L34" i="50"/>
  <c r="K34" i="50"/>
  <c r="H34" i="50"/>
  <c r="G34" i="50"/>
  <c r="E34" i="50"/>
  <c r="D34" i="50"/>
  <c r="A6" i="45" l="1"/>
  <c r="A8" i="45"/>
  <c r="A10" i="45"/>
  <c r="A12" i="45"/>
  <c r="A14" i="45"/>
  <c r="A16" i="45"/>
  <c r="A18" i="45"/>
  <c r="A20" i="45"/>
  <c r="A22" i="45"/>
  <c r="A24" i="45"/>
  <c r="A26" i="45"/>
  <c r="A28" i="45"/>
  <c r="A30" i="45"/>
  <c r="O60" i="54" l="1"/>
  <c r="N60" i="54"/>
  <c r="M60" i="54"/>
  <c r="L60" i="54"/>
  <c r="K60" i="54"/>
  <c r="L59" i="54"/>
  <c r="M59" i="54"/>
  <c r="N59" i="54"/>
  <c r="O59" i="54"/>
  <c r="K59" i="54"/>
  <c r="H56" i="54"/>
  <c r="G56" i="54"/>
  <c r="E56" i="54"/>
  <c r="D56" i="54"/>
  <c r="H53" i="54"/>
  <c r="G53" i="54"/>
  <c r="H52" i="54"/>
  <c r="G52" i="54"/>
  <c r="H51" i="54"/>
  <c r="G51" i="54"/>
  <c r="H50" i="54"/>
  <c r="G50" i="54"/>
  <c r="H49" i="54"/>
  <c r="G49" i="54"/>
  <c r="H48" i="54"/>
  <c r="G48" i="54"/>
  <c r="E53" i="54"/>
  <c r="D53" i="54"/>
  <c r="E52" i="54"/>
  <c r="D52" i="54"/>
  <c r="E51" i="54"/>
  <c r="D51" i="54"/>
  <c r="E50" i="54"/>
  <c r="D50" i="54"/>
  <c r="E49" i="54"/>
  <c r="D49" i="54"/>
  <c r="E48" i="54"/>
  <c r="D48" i="54"/>
  <c r="H45" i="54"/>
  <c r="G45" i="54"/>
  <c r="H44" i="54"/>
  <c r="G44" i="54"/>
  <c r="E45" i="54"/>
  <c r="D45" i="54"/>
  <c r="E44" i="54"/>
  <c r="D44" i="54"/>
  <c r="H41" i="54"/>
  <c r="G41" i="54"/>
  <c r="H40" i="54"/>
  <c r="G40" i="54"/>
  <c r="E41" i="54"/>
  <c r="D41" i="54"/>
  <c r="E40" i="54"/>
  <c r="D40" i="54"/>
  <c r="H36" i="54"/>
  <c r="G36" i="54"/>
  <c r="H35" i="54"/>
  <c r="G35" i="54"/>
  <c r="G34" i="54" s="1"/>
  <c r="E36" i="54"/>
  <c r="D36" i="54"/>
  <c r="E35" i="54"/>
  <c r="D35" i="54"/>
  <c r="H31" i="54"/>
  <c r="G31" i="54"/>
  <c r="H30" i="54"/>
  <c r="G30" i="54"/>
  <c r="H29" i="54"/>
  <c r="G29" i="54"/>
  <c r="H28" i="54"/>
  <c r="G28" i="54"/>
  <c r="E31" i="54"/>
  <c r="D31" i="54"/>
  <c r="E30" i="54"/>
  <c r="D30" i="54"/>
  <c r="E29" i="54"/>
  <c r="D29" i="54"/>
  <c r="E28" i="54"/>
  <c r="D28" i="54"/>
  <c r="H24" i="54"/>
  <c r="G24" i="54"/>
  <c r="H23" i="54"/>
  <c r="G23" i="54"/>
  <c r="H22" i="54"/>
  <c r="G22" i="54"/>
  <c r="H21" i="54"/>
  <c r="G21" i="54"/>
  <c r="H20" i="54"/>
  <c r="G20" i="54"/>
  <c r="H19" i="54"/>
  <c r="G19" i="54"/>
  <c r="E24" i="54"/>
  <c r="D24" i="54"/>
  <c r="E23" i="54"/>
  <c r="D23" i="54"/>
  <c r="E22" i="54"/>
  <c r="D22" i="54"/>
  <c r="E21" i="54"/>
  <c r="D21" i="54"/>
  <c r="E20" i="54"/>
  <c r="D20" i="54"/>
  <c r="E19" i="54"/>
  <c r="D19" i="54"/>
  <c r="O56" i="54"/>
  <c r="N56" i="54"/>
  <c r="M56" i="54"/>
  <c r="L56" i="54"/>
  <c r="K56" i="54"/>
  <c r="O53" i="54"/>
  <c r="N53" i="54"/>
  <c r="M53" i="54"/>
  <c r="L53" i="54"/>
  <c r="K53" i="54"/>
  <c r="O52" i="54"/>
  <c r="N52" i="54"/>
  <c r="M52" i="54"/>
  <c r="L52" i="54"/>
  <c r="K52" i="54"/>
  <c r="O51" i="54"/>
  <c r="N51" i="54"/>
  <c r="M51" i="54"/>
  <c r="L51" i="54"/>
  <c r="K51" i="54"/>
  <c r="O50" i="54"/>
  <c r="N50" i="54"/>
  <c r="M50" i="54"/>
  <c r="L50" i="54"/>
  <c r="K50" i="54"/>
  <c r="O49" i="54"/>
  <c r="N49" i="54"/>
  <c r="M49" i="54"/>
  <c r="L49" i="54"/>
  <c r="K49" i="54"/>
  <c r="O48" i="54"/>
  <c r="N48" i="54"/>
  <c r="M48" i="54"/>
  <c r="L48" i="54"/>
  <c r="K48" i="54"/>
  <c r="O45" i="54"/>
  <c r="N45" i="54"/>
  <c r="M45" i="54"/>
  <c r="L45" i="54"/>
  <c r="K45" i="54"/>
  <c r="O44" i="54"/>
  <c r="N44" i="54"/>
  <c r="M44" i="54"/>
  <c r="L44" i="54"/>
  <c r="K44" i="54"/>
  <c r="O41" i="54"/>
  <c r="N41" i="54"/>
  <c r="M41" i="54"/>
  <c r="L41" i="54"/>
  <c r="K41" i="54"/>
  <c r="O40" i="54"/>
  <c r="N40" i="54"/>
  <c r="M40" i="54"/>
  <c r="L40" i="54"/>
  <c r="K40" i="54"/>
  <c r="O36" i="54"/>
  <c r="N36" i="54"/>
  <c r="M36" i="54"/>
  <c r="L36" i="54"/>
  <c r="K36" i="54"/>
  <c r="O35" i="54"/>
  <c r="N35" i="54"/>
  <c r="M35" i="54"/>
  <c r="L35" i="54"/>
  <c r="K35" i="54"/>
  <c r="O31" i="54"/>
  <c r="N31" i="54"/>
  <c r="M31" i="54"/>
  <c r="L31" i="54"/>
  <c r="K31" i="54"/>
  <c r="O30" i="54"/>
  <c r="N30" i="54"/>
  <c r="M30" i="54"/>
  <c r="L30" i="54"/>
  <c r="K30" i="54"/>
  <c r="O29" i="54"/>
  <c r="N29" i="54"/>
  <c r="M29" i="54"/>
  <c r="L29" i="54"/>
  <c r="K29" i="54"/>
  <c r="O28" i="54"/>
  <c r="N28" i="54"/>
  <c r="M28" i="54"/>
  <c r="L28" i="54"/>
  <c r="K28" i="54"/>
  <c r="O24" i="54"/>
  <c r="N24" i="54"/>
  <c r="M24" i="54"/>
  <c r="L24" i="54"/>
  <c r="K24" i="54"/>
  <c r="O23" i="54"/>
  <c r="N23" i="54"/>
  <c r="M23" i="54"/>
  <c r="L23" i="54"/>
  <c r="K23" i="54"/>
  <c r="O22" i="54"/>
  <c r="N22" i="54"/>
  <c r="M22" i="54"/>
  <c r="L22" i="54"/>
  <c r="K22" i="54"/>
  <c r="O21" i="54"/>
  <c r="N21" i="54"/>
  <c r="M21" i="54"/>
  <c r="L21" i="54"/>
  <c r="K21" i="54"/>
  <c r="O20" i="54"/>
  <c r="N20" i="54"/>
  <c r="M20" i="54"/>
  <c r="L20" i="54"/>
  <c r="K20" i="54"/>
  <c r="O19" i="54"/>
  <c r="N19" i="54"/>
  <c r="M19" i="54"/>
  <c r="L19" i="54"/>
  <c r="K19" i="54"/>
  <c r="M10" i="54"/>
  <c r="N10" i="54"/>
  <c r="O10" i="54"/>
  <c r="M11" i="54"/>
  <c r="N11" i="54"/>
  <c r="O11" i="54"/>
  <c r="M12" i="54"/>
  <c r="N12" i="54"/>
  <c r="O12" i="54"/>
  <c r="M13" i="54"/>
  <c r="N13" i="54"/>
  <c r="O13" i="54"/>
  <c r="M14" i="54"/>
  <c r="N14" i="54"/>
  <c r="O14" i="54"/>
  <c r="M15" i="54"/>
  <c r="N15" i="54"/>
  <c r="O15" i="54"/>
  <c r="L15" i="54"/>
  <c r="K15" i="54"/>
  <c r="L14" i="54"/>
  <c r="K14" i="54"/>
  <c r="L13" i="54"/>
  <c r="K13" i="54"/>
  <c r="L12" i="54"/>
  <c r="K12" i="54"/>
  <c r="L11" i="54"/>
  <c r="K11" i="54"/>
  <c r="L10" i="54"/>
  <c r="K10" i="54"/>
  <c r="H15" i="54"/>
  <c r="G15" i="54"/>
  <c r="H14" i="54"/>
  <c r="G14" i="54"/>
  <c r="H13" i="54"/>
  <c r="G13" i="54"/>
  <c r="H12" i="54"/>
  <c r="G12" i="54"/>
  <c r="H11" i="54"/>
  <c r="G11" i="54"/>
  <c r="H10" i="54"/>
  <c r="G10" i="54"/>
  <c r="D11" i="54"/>
  <c r="E11" i="54"/>
  <c r="D12" i="54"/>
  <c r="E12" i="54"/>
  <c r="D13" i="54"/>
  <c r="E13" i="54"/>
  <c r="D14" i="54"/>
  <c r="E14" i="54"/>
  <c r="D15" i="54"/>
  <c r="E15" i="54"/>
  <c r="E10" i="54"/>
  <c r="D10" i="54"/>
  <c r="M34" i="54" l="1"/>
  <c r="O34" i="54"/>
  <c r="L18" i="54"/>
  <c r="M18" i="54"/>
  <c r="K34" i="54"/>
  <c r="L34" i="54"/>
  <c r="O18" i="54"/>
  <c r="H34" i="54"/>
  <c r="N34" i="54"/>
  <c r="N18" i="54"/>
  <c r="D9" i="54"/>
  <c r="G9" i="54"/>
  <c r="K9" i="54"/>
  <c r="L9" i="54"/>
  <c r="D18" i="54"/>
  <c r="E18" i="54"/>
  <c r="H18" i="54"/>
  <c r="N9" i="54"/>
  <c r="H9" i="54"/>
  <c r="M9" i="54"/>
  <c r="D34" i="54"/>
  <c r="E9" i="54"/>
  <c r="G18" i="54"/>
  <c r="O9" i="54"/>
  <c r="K18" i="54"/>
  <c r="E34" i="54"/>
  <c r="B125" i="48"/>
  <c r="O54" i="54" l="1"/>
  <c r="M54" i="54"/>
  <c r="K54" i="54"/>
  <c r="M46" i="54"/>
  <c r="I50" i="54"/>
  <c r="F51" i="54"/>
  <c r="C74" i="50"/>
  <c r="H73" i="50"/>
  <c r="G73" i="50"/>
  <c r="F73" i="50"/>
  <c r="E73" i="50"/>
  <c r="D73" i="50"/>
  <c r="H72" i="50"/>
  <c r="H76" i="50" s="1"/>
  <c r="G93" i="52" s="1"/>
  <c r="G72" i="50"/>
  <c r="G76" i="50" s="1"/>
  <c r="F93" i="52" s="1"/>
  <c r="F72" i="50"/>
  <c r="F76" i="50" s="1"/>
  <c r="E93" i="52" s="1"/>
  <c r="E72" i="50"/>
  <c r="E76" i="50" s="1"/>
  <c r="D93" i="52" s="1"/>
  <c r="D72" i="50"/>
  <c r="D76" i="50" s="1"/>
  <c r="C93" i="52" s="1"/>
  <c r="H71" i="50"/>
  <c r="G71" i="50"/>
  <c r="F71" i="50"/>
  <c r="E71" i="50"/>
  <c r="D71" i="50"/>
  <c r="P60" i="50"/>
  <c r="P59" i="50"/>
  <c r="O57" i="50"/>
  <c r="N57" i="50"/>
  <c r="M57" i="50"/>
  <c r="L57" i="50"/>
  <c r="K57" i="50"/>
  <c r="I56" i="50"/>
  <c r="I57" i="50" s="1"/>
  <c r="F56" i="50"/>
  <c r="O54" i="50"/>
  <c r="N54" i="50"/>
  <c r="M54" i="50"/>
  <c r="L54" i="50"/>
  <c r="K54" i="50"/>
  <c r="I53" i="50"/>
  <c r="F53" i="50"/>
  <c r="I52" i="50"/>
  <c r="F52" i="50"/>
  <c r="I51" i="50"/>
  <c r="F51" i="50"/>
  <c r="I50" i="50"/>
  <c r="F50" i="50"/>
  <c r="I49" i="50"/>
  <c r="F49" i="50"/>
  <c r="C49" i="50" s="1"/>
  <c r="P49" i="50" s="1"/>
  <c r="I48" i="50"/>
  <c r="F48" i="50"/>
  <c r="O46" i="50"/>
  <c r="N46" i="50"/>
  <c r="M46" i="50"/>
  <c r="L46" i="50"/>
  <c r="K46" i="50"/>
  <c r="I45" i="50"/>
  <c r="F45" i="50"/>
  <c r="I44" i="50"/>
  <c r="F44" i="50"/>
  <c r="I41" i="50"/>
  <c r="F41" i="50"/>
  <c r="C41" i="50" s="1"/>
  <c r="P41" i="50" s="1"/>
  <c r="I40" i="50"/>
  <c r="F40" i="50"/>
  <c r="O39" i="50"/>
  <c r="O42" i="50" s="1"/>
  <c r="N39" i="50"/>
  <c r="N42" i="50" s="1"/>
  <c r="M39" i="50"/>
  <c r="M42" i="50" s="1"/>
  <c r="L39" i="50"/>
  <c r="L42" i="50" s="1"/>
  <c r="K39" i="50"/>
  <c r="K42" i="50" s="1"/>
  <c r="H39" i="50"/>
  <c r="G39" i="50"/>
  <c r="E39" i="50"/>
  <c r="D39" i="50"/>
  <c r="O37" i="50"/>
  <c r="L37" i="50"/>
  <c r="I36" i="50"/>
  <c r="F36" i="50"/>
  <c r="I35" i="50"/>
  <c r="F35" i="50"/>
  <c r="N37" i="50"/>
  <c r="M37" i="50"/>
  <c r="K37" i="50"/>
  <c r="I34" i="50"/>
  <c r="I37" i="50" s="1"/>
  <c r="I31" i="50"/>
  <c r="F31" i="50"/>
  <c r="C31" i="50"/>
  <c r="P31" i="50" s="1"/>
  <c r="I30" i="50"/>
  <c r="F30" i="50"/>
  <c r="I29" i="50"/>
  <c r="F29" i="50"/>
  <c r="I28" i="50"/>
  <c r="F28" i="50"/>
  <c r="O27" i="50"/>
  <c r="O32" i="50" s="1"/>
  <c r="N27" i="50"/>
  <c r="N32" i="50" s="1"/>
  <c r="M27" i="50"/>
  <c r="M32" i="50" s="1"/>
  <c r="L27" i="50"/>
  <c r="L32" i="50" s="1"/>
  <c r="K27" i="50"/>
  <c r="K32" i="50" s="1"/>
  <c r="H27" i="50"/>
  <c r="G27" i="50"/>
  <c r="E27" i="50"/>
  <c r="D27" i="50"/>
  <c r="I24" i="50"/>
  <c r="F24" i="50"/>
  <c r="I23" i="50"/>
  <c r="F23" i="50"/>
  <c r="C23" i="50" s="1"/>
  <c r="P23" i="50" s="1"/>
  <c r="I22" i="50"/>
  <c r="F22" i="50"/>
  <c r="I21" i="50"/>
  <c r="F21" i="50"/>
  <c r="I20" i="50"/>
  <c r="C20" i="50" s="1"/>
  <c r="P20" i="50" s="1"/>
  <c r="F20" i="50"/>
  <c r="I19" i="50"/>
  <c r="F19" i="50"/>
  <c r="O25" i="50"/>
  <c r="N25" i="50"/>
  <c r="M25" i="50"/>
  <c r="L25" i="50"/>
  <c r="K25" i="50"/>
  <c r="I15" i="50"/>
  <c r="F15" i="50"/>
  <c r="I14" i="50"/>
  <c r="F14" i="50"/>
  <c r="C14" i="50" s="1"/>
  <c r="P14" i="50" s="1"/>
  <c r="I13" i="50"/>
  <c r="F13" i="50"/>
  <c r="I12" i="50"/>
  <c r="F12" i="50"/>
  <c r="I11" i="50"/>
  <c r="F11" i="50"/>
  <c r="I10" i="50"/>
  <c r="F10" i="50"/>
  <c r="O16" i="50"/>
  <c r="N16" i="50"/>
  <c r="M16" i="50"/>
  <c r="L16" i="50"/>
  <c r="K16" i="50"/>
  <c r="P8" i="50"/>
  <c r="C74" i="46"/>
  <c r="H73" i="46"/>
  <c r="G73" i="46"/>
  <c r="F73" i="46"/>
  <c r="E73" i="46"/>
  <c r="D73" i="46"/>
  <c r="H72" i="46"/>
  <c r="H76" i="46" s="1"/>
  <c r="G93" i="48" s="1"/>
  <c r="G72" i="46"/>
  <c r="G76" i="46" s="1"/>
  <c r="F93" i="48" s="1"/>
  <c r="F72" i="46"/>
  <c r="F76" i="46" s="1"/>
  <c r="E93" i="48" s="1"/>
  <c r="E72" i="46"/>
  <c r="E76" i="46" s="1"/>
  <c r="D93" i="48" s="1"/>
  <c r="D72" i="46"/>
  <c r="D76" i="46" s="1"/>
  <c r="C93" i="48" s="1"/>
  <c r="H71" i="46"/>
  <c r="G71" i="46"/>
  <c r="F71" i="46"/>
  <c r="E71" i="46"/>
  <c r="D71" i="46"/>
  <c r="P60" i="46"/>
  <c r="P59" i="46"/>
  <c r="O57" i="46"/>
  <c r="N57" i="46"/>
  <c r="M57" i="46"/>
  <c r="L57" i="46"/>
  <c r="K57" i="46"/>
  <c r="I56" i="46"/>
  <c r="I57" i="46" s="1"/>
  <c r="F56" i="46"/>
  <c r="F57" i="46" s="1"/>
  <c r="O54" i="46"/>
  <c r="N54" i="46"/>
  <c r="M54" i="46"/>
  <c r="L54" i="46"/>
  <c r="K54" i="46"/>
  <c r="I53" i="46"/>
  <c r="F53" i="46"/>
  <c r="C53" i="46" s="1"/>
  <c r="P53" i="46" s="1"/>
  <c r="I52" i="46"/>
  <c r="F52" i="46"/>
  <c r="I51" i="46"/>
  <c r="F51" i="46"/>
  <c r="I50" i="46"/>
  <c r="F50" i="46"/>
  <c r="I49" i="46"/>
  <c r="F49" i="46"/>
  <c r="I48" i="46"/>
  <c r="F48" i="46"/>
  <c r="O46" i="46"/>
  <c r="N46" i="46"/>
  <c r="M46" i="46"/>
  <c r="L46" i="46"/>
  <c r="K46" i="46"/>
  <c r="I45" i="46"/>
  <c r="F45" i="46"/>
  <c r="I44" i="46"/>
  <c r="F44" i="46"/>
  <c r="I41" i="46"/>
  <c r="F41" i="46"/>
  <c r="I40" i="46"/>
  <c r="F40" i="46"/>
  <c r="O39" i="46"/>
  <c r="O42" i="46" s="1"/>
  <c r="N39" i="46"/>
  <c r="N42" i="46" s="1"/>
  <c r="M39" i="46"/>
  <c r="M42" i="46" s="1"/>
  <c r="L39" i="46"/>
  <c r="L42" i="46" s="1"/>
  <c r="K39" i="46"/>
  <c r="K42" i="46" s="1"/>
  <c r="H39" i="46"/>
  <c r="G39" i="46"/>
  <c r="E39" i="46"/>
  <c r="D39" i="46"/>
  <c r="I36" i="46"/>
  <c r="F36" i="46"/>
  <c r="I35" i="46"/>
  <c r="F35" i="46"/>
  <c r="O37" i="46"/>
  <c r="N37" i="46"/>
  <c r="M37" i="46"/>
  <c r="L37" i="46"/>
  <c r="K37" i="46"/>
  <c r="I31" i="46"/>
  <c r="F31" i="46"/>
  <c r="I30" i="46"/>
  <c r="F30" i="46"/>
  <c r="I29" i="46"/>
  <c r="F29" i="46"/>
  <c r="I28" i="46"/>
  <c r="F28" i="46"/>
  <c r="O27" i="46"/>
  <c r="O32" i="46" s="1"/>
  <c r="N27" i="46"/>
  <c r="N32" i="46" s="1"/>
  <c r="M27" i="46"/>
  <c r="M32" i="46" s="1"/>
  <c r="L27" i="46"/>
  <c r="L32" i="46" s="1"/>
  <c r="K27" i="46"/>
  <c r="K32" i="46" s="1"/>
  <c r="H27" i="46"/>
  <c r="G27" i="46"/>
  <c r="E27" i="46"/>
  <c r="D27" i="46"/>
  <c r="I24" i="46"/>
  <c r="F24" i="46"/>
  <c r="I23" i="46"/>
  <c r="F23" i="46"/>
  <c r="I22" i="46"/>
  <c r="F22" i="46"/>
  <c r="I21" i="46"/>
  <c r="F21" i="46"/>
  <c r="I20" i="46"/>
  <c r="F20" i="46"/>
  <c r="I19" i="46"/>
  <c r="F19" i="46"/>
  <c r="C19" i="46"/>
  <c r="P19" i="46" s="1"/>
  <c r="O25" i="46"/>
  <c r="N25" i="46"/>
  <c r="M25" i="46"/>
  <c r="L25" i="46"/>
  <c r="K25" i="46"/>
  <c r="I15" i="46"/>
  <c r="F15" i="46"/>
  <c r="I14" i="46"/>
  <c r="F14" i="46"/>
  <c r="C14" i="46" s="1"/>
  <c r="P14" i="46" s="1"/>
  <c r="I13" i="46"/>
  <c r="F13" i="46"/>
  <c r="I12" i="46"/>
  <c r="F12" i="46"/>
  <c r="I11" i="46"/>
  <c r="F11" i="46"/>
  <c r="I10" i="46"/>
  <c r="F10" i="46"/>
  <c r="O16" i="46"/>
  <c r="N16" i="46"/>
  <c r="M16" i="46"/>
  <c r="L16" i="46"/>
  <c r="K16" i="46"/>
  <c r="P8" i="46"/>
  <c r="L46" i="54"/>
  <c r="C48" i="46" l="1"/>
  <c r="P48" i="46" s="1"/>
  <c r="C11" i="50"/>
  <c r="P11" i="50" s="1"/>
  <c r="C11" i="46"/>
  <c r="P11" i="46" s="1"/>
  <c r="C24" i="46"/>
  <c r="P24" i="46" s="1"/>
  <c r="C10" i="46"/>
  <c r="P10" i="46" s="1"/>
  <c r="F18" i="46"/>
  <c r="F25" i="46" s="1"/>
  <c r="C20" i="46"/>
  <c r="P20" i="46" s="1"/>
  <c r="I27" i="46"/>
  <c r="I32" i="46" s="1"/>
  <c r="C50" i="46"/>
  <c r="P50" i="46" s="1"/>
  <c r="C51" i="46"/>
  <c r="P51" i="46" s="1"/>
  <c r="C52" i="46"/>
  <c r="P52" i="46" s="1"/>
  <c r="C28" i="46"/>
  <c r="P28" i="46" s="1"/>
  <c r="C15" i="46"/>
  <c r="P15" i="46" s="1"/>
  <c r="F27" i="46"/>
  <c r="F32" i="46" s="1"/>
  <c r="C32" i="46" s="1"/>
  <c r="C30" i="46"/>
  <c r="P30" i="46" s="1"/>
  <c r="I9" i="46"/>
  <c r="I16" i="46" s="1"/>
  <c r="C31" i="46"/>
  <c r="P31" i="46" s="1"/>
  <c r="C49" i="46"/>
  <c r="P49" i="46" s="1"/>
  <c r="C21" i="46"/>
  <c r="P21" i="46" s="1"/>
  <c r="F70" i="46"/>
  <c r="E105" i="48" s="1"/>
  <c r="C12" i="46"/>
  <c r="P12" i="46" s="1"/>
  <c r="C22" i="46"/>
  <c r="P22" i="46" s="1"/>
  <c r="C13" i="46"/>
  <c r="P13" i="46" s="1"/>
  <c r="C23" i="46"/>
  <c r="P23" i="46" s="1"/>
  <c r="F46" i="46"/>
  <c r="F9" i="46"/>
  <c r="F16" i="46" s="1"/>
  <c r="I39" i="46"/>
  <c r="I42" i="46" s="1"/>
  <c r="I46" i="46"/>
  <c r="C71" i="46"/>
  <c r="C29" i="46"/>
  <c r="P29" i="46" s="1"/>
  <c r="C45" i="46"/>
  <c r="P45" i="46" s="1"/>
  <c r="C57" i="46"/>
  <c r="P57" i="46" s="1"/>
  <c r="G70" i="46"/>
  <c r="F105" i="48" s="1"/>
  <c r="H70" i="46"/>
  <c r="G105" i="48" s="1"/>
  <c r="C35" i="46"/>
  <c r="P35" i="46" s="1"/>
  <c r="C36" i="46"/>
  <c r="P36" i="46" s="1"/>
  <c r="C73" i="46"/>
  <c r="I34" i="46"/>
  <c r="I37" i="46" s="1"/>
  <c r="C40" i="46"/>
  <c r="P40" i="46" s="1"/>
  <c r="D70" i="46"/>
  <c r="C105" i="48" s="1"/>
  <c r="C41" i="46"/>
  <c r="P41" i="46" s="1"/>
  <c r="F39" i="46"/>
  <c r="F42" i="46" s="1"/>
  <c r="F54" i="46"/>
  <c r="C72" i="46"/>
  <c r="I54" i="46"/>
  <c r="O58" i="46"/>
  <c r="I18" i="46"/>
  <c r="I25" i="46" s="1"/>
  <c r="F34" i="46"/>
  <c r="F37" i="46" s="1"/>
  <c r="F39" i="50"/>
  <c r="C28" i="50"/>
  <c r="P28" i="50" s="1"/>
  <c r="C35" i="50"/>
  <c r="P35" i="50" s="1"/>
  <c r="C52" i="50"/>
  <c r="P52" i="50" s="1"/>
  <c r="C45" i="50"/>
  <c r="P45" i="50" s="1"/>
  <c r="C19" i="50"/>
  <c r="P19" i="50" s="1"/>
  <c r="C24" i="50"/>
  <c r="P24" i="50" s="1"/>
  <c r="H70" i="50"/>
  <c r="G105" i="52" s="1"/>
  <c r="G70" i="50"/>
  <c r="F105" i="52" s="1"/>
  <c r="F9" i="50"/>
  <c r="F16" i="50" s="1"/>
  <c r="C12" i="50"/>
  <c r="P12" i="50" s="1"/>
  <c r="I9" i="50"/>
  <c r="I16" i="50" s="1"/>
  <c r="I27" i="50"/>
  <c r="I32" i="50" s="1"/>
  <c r="C53" i="50"/>
  <c r="P53" i="50" s="1"/>
  <c r="C13" i="50"/>
  <c r="P13" i="50" s="1"/>
  <c r="C50" i="50"/>
  <c r="P50" i="50" s="1"/>
  <c r="C51" i="50"/>
  <c r="P51" i="50" s="1"/>
  <c r="C56" i="50"/>
  <c r="P56" i="50" s="1"/>
  <c r="E70" i="50"/>
  <c r="D105" i="52" s="1"/>
  <c r="C40" i="50"/>
  <c r="P40" i="50" s="1"/>
  <c r="F70" i="50"/>
  <c r="E105" i="52" s="1"/>
  <c r="C10" i="50"/>
  <c r="P10" i="50" s="1"/>
  <c r="C15" i="50"/>
  <c r="P15" i="50" s="1"/>
  <c r="I18" i="50"/>
  <c r="I25" i="50" s="1"/>
  <c r="F46" i="50"/>
  <c r="L58" i="50"/>
  <c r="C29" i="50"/>
  <c r="P29" i="50" s="1"/>
  <c r="I46" i="50"/>
  <c r="C73" i="50"/>
  <c r="F54" i="50"/>
  <c r="F57" i="50"/>
  <c r="C57" i="50" s="1"/>
  <c r="P57" i="50" s="1"/>
  <c r="C71" i="50"/>
  <c r="I39" i="50"/>
  <c r="I42" i="50" s="1"/>
  <c r="C44" i="50"/>
  <c r="P44" i="50" s="1"/>
  <c r="I54" i="50"/>
  <c r="F18" i="50"/>
  <c r="F25" i="50" s="1"/>
  <c r="N58" i="50"/>
  <c r="F34" i="50"/>
  <c r="F37" i="50" s="1"/>
  <c r="C37" i="50" s="1"/>
  <c r="C21" i="50"/>
  <c r="P21" i="50" s="1"/>
  <c r="F27" i="50"/>
  <c r="F32" i="50" s="1"/>
  <c r="C36" i="50"/>
  <c r="P36" i="50" s="1"/>
  <c r="C22" i="50"/>
  <c r="P22" i="50" s="1"/>
  <c r="C30" i="50"/>
  <c r="P30" i="50" s="1"/>
  <c r="F44" i="54"/>
  <c r="I51" i="54"/>
  <c r="C51" i="54" s="1"/>
  <c r="P51" i="54" s="1"/>
  <c r="I53" i="54"/>
  <c r="F49" i="54"/>
  <c r="F45" i="54"/>
  <c r="F53" i="54"/>
  <c r="F50" i="54"/>
  <c r="C50" i="54" s="1"/>
  <c r="P50" i="54" s="1"/>
  <c r="I49" i="54"/>
  <c r="F52" i="54"/>
  <c r="I44" i="54"/>
  <c r="I52" i="54"/>
  <c r="F48" i="54"/>
  <c r="I45" i="54"/>
  <c r="K46" i="54"/>
  <c r="N46" i="54"/>
  <c r="P45" i="54"/>
  <c r="I48" i="54"/>
  <c r="L54" i="54"/>
  <c r="N54" i="54"/>
  <c r="O46" i="54"/>
  <c r="M58" i="50"/>
  <c r="O58" i="50"/>
  <c r="C76" i="50"/>
  <c r="F42" i="50"/>
  <c r="K58" i="50"/>
  <c r="C48" i="50"/>
  <c r="P48" i="50" s="1"/>
  <c r="C72" i="50"/>
  <c r="D70" i="50"/>
  <c r="C27" i="46"/>
  <c r="P27" i="46" s="1"/>
  <c r="C76" i="46"/>
  <c r="K58" i="46"/>
  <c r="M58" i="46"/>
  <c r="L58" i="46"/>
  <c r="N58" i="46"/>
  <c r="C44" i="46"/>
  <c r="P44" i="46" s="1"/>
  <c r="C56" i="46"/>
  <c r="P56" i="46" s="1"/>
  <c r="E70" i="46"/>
  <c r="C32" i="50" l="1"/>
  <c r="C9" i="46"/>
  <c r="P9" i="46" s="1"/>
  <c r="C39" i="46"/>
  <c r="P39" i="46" s="1"/>
  <c r="C46" i="46"/>
  <c r="C42" i="46"/>
  <c r="P42" i="46" s="1"/>
  <c r="C34" i="46"/>
  <c r="P34" i="46" s="1"/>
  <c r="I58" i="46"/>
  <c r="C37" i="46"/>
  <c r="C18" i="46"/>
  <c r="P18" i="46" s="1"/>
  <c r="C25" i="46"/>
  <c r="C54" i="46"/>
  <c r="C70" i="46"/>
  <c r="D105" i="48"/>
  <c r="C9" i="50"/>
  <c r="P9" i="50" s="1"/>
  <c r="C25" i="50"/>
  <c r="C46" i="50"/>
  <c r="I58" i="50"/>
  <c r="C42" i="50"/>
  <c r="P42" i="50" s="1"/>
  <c r="C54" i="50"/>
  <c r="C39" i="50"/>
  <c r="P39" i="50" s="1"/>
  <c r="C27" i="50"/>
  <c r="P27" i="50" s="1"/>
  <c r="C34" i="50"/>
  <c r="P34" i="50" s="1"/>
  <c r="C18" i="50"/>
  <c r="P18" i="50" s="1"/>
  <c r="C70" i="50"/>
  <c r="C105" i="52"/>
  <c r="C49" i="54"/>
  <c r="P49" i="54" s="1"/>
  <c r="F54" i="54"/>
  <c r="C44" i="54"/>
  <c r="P44" i="54" s="1"/>
  <c r="F46" i="54"/>
  <c r="I54" i="54"/>
  <c r="C53" i="54"/>
  <c r="P53" i="54" s="1"/>
  <c r="I46" i="54"/>
  <c r="C52" i="54"/>
  <c r="P52" i="54" s="1"/>
  <c r="C48" i="54"/>
  <c r="P48" i="54" s="1"/>
  <c r="C16" i="50"/>
  <c r="F58" i="50"/>
  <c r="C16" i="46"/>
  <c r="F58" i="46"/>
  <c r="C58" i="46" l="1"/>
  <c r="P58" i="46" s="1"/>
  <c r="C58" i="50"/>
  <c r="P58" i="50" s="1"/>
  <c r="C54" i="54"/>
  <c r="C46" i="54"/>
  <c r="M61" i="50"/>
  <c r="O61" i="50"/>
  <c r="N61" i="50"/>
  <c r="L61" i="50"/>
  <c r="K61" i="50"/>
  <c r="L61" i="46"/>
  <c r="O61" i="46"/>
  <c r="N61" i="46"/>
  <c r="M61" i="46"/>
  <c r="K61" i="46"/>
  <c r="O57" i="54" l="1"/>
  <c r="N57" i="54"/>
  <c r="M57" i="54"/>
  <c r="L57" i="54"/>
  <c r="K57" i="54"/>
  <c r="C74" i="54"/>
  <c r="H73" i="54"/>
  <c r="G73" i="54"/>
  <c r="F73" i="54"/>
  <c r="E73" i="54"/>
  <c r="D73" i="54"/>
  <c r="H72" i="54"/>
  <c r="H76" i="54" s="1"/>
  <c r="G72" i="54"/>
  <c r="G76" i="54" s="1"/>
  <c r="F72" i="54"/>
  <c r="F76" i="54" s="1"/>
  <c r="E72" i="54"/>
  <c r="E76" i="54" s="1"/>
  <c r="D72" i="54"/>
  <c r="D76" i="54" s="1"/>
  <c r="H71" i="54"/>
  <c r="G71" i="54"/>
  <c r="F71" i="54"/>
  <c r="E71" i="54"/>
  <c r="D71" i="54"/>
  <c r="P60" i="54"/>
  <c r="P59" i="54"/>
  <c r="P8" i="54"/>
  <c r="L102" i="52"/>
  <c r="L107" i="52" s="1"/>
  <c r="L108" i="52" s="1"/>
  <c r="K102" i="52"/>
  <c r="K107" i="52" s="1"/>
  <c r="K108" i="52" s="1"/>
  <c r="J102" i="52"/>
  <c r="J107" i="52" s="1"/>
  <c r="J108" i="52" s="1"/>
  <c r="I102" i="52"/>
  <c r="I107" i="52" s="1"/>
  <c r="I108" i="52" s="1"/>
  <c r="H102" i="52"/>
  <c r="H107" i="52" s="1"/>
  <c r="H108" i="52" s="1"/>
  <c r="G102" i="52"/>
  <c r="F102" i="52"/>
  <c r="E102" i="52"/>
  <c r="D102" i="52"/>
  <c r="C102" i="52"/>
  <c r="B101" i="52"/>
  <c r="B100" i="52"/>
  <c r="B96" i="52"/>
  <c r="A96" i="52"/>
  <c r="B95" i="52"/>
  <c r="A95" i="52"/>
  <c r="B94" i="52"/>
  <c r="A94" i="52"/>
  <c r="A93" i="52"/>
  <c r="L86" i="52"/>
  <c r="K86" i="52"/>
  <c r="J86" i="52"/>
  <c r="I86" i="52"/>
  <c r="H86" i="52"/>
  <c r="G86" i="52"/>
  <c r="F86" i="52"/>
  <c r="E86" i="52"/>
  <c r="D86" i="52"/>
  <c r="C86" i="52"/>
  <c r="B85" i="52"/>
  <c r="B84" i="52"/>
  <c r="B83" i="52"/>
  <c r="B82" i="52"/>
  <c r="B81" i="52"/>
  <c r="B80" i="52"/>
  <c r="B79" i="52"/>
  <c r="B78" i="52"/>
  <c r="B77" i="52"/>
  <c r="B76" i="52"/>
  <c r="B75" i="52"/>
  <c r="B74" i="52"/>
  <c r="B73" i="52"/>
  <c r="B72" i="52"/>
  <c r="B71" i="52"/>
  <c r="L69" i="52"/>
  <c r="K69" i="52"/>
  <c r="J69" i="52"/>
  <c r="I69" i="52"/>
  <c r="H69" i="52"/>
  <c r="G69" i="52"/>
  <c r="F69" i="52"/>
  <c r="E69" i="52"/>
  <c r="D69" i="52"/>
  <c r="C69" i="52"/>
  <c r="B68" i="52"/>
  <c r="B67" i="52"/>
  <c r="B66" i="52"/>
  <c r="B65" i="52"/>
  <c r="B64" i="52"/>
  <c r="B63" i="52"/>
  <c r="B62" i="52"/>
  <c r="B61" i="52"/>
  <c r="B60" i="52"/>
  <c r="B59" i="52"/>
  <c r="B58" i="52"/>
  <c r="B57" i="52"/>
  <c r="B56" i="52"/>
  <c r="B55" i="52"/>
  <c r="B54" i="52"/>
  <c r="B53" i="52"/>
  <c r="L42" i="52"/>
  <c r="K42" i="52"/>
  <c r="J42" i="52"/>
  <c r="I42" i="52"/>
  <c r="H42" i="52"/>
  <c r="G42" i="52"/>
  <c r="F42" i="52"/>
  <c r="E42" i="52"/>
  <c r="D42" i="52"/>
  <c r="C42" i="52"/>
  <c r="B41" i="52"/>
  <c r="B40" i="52"/>
  <c r="B39" i="52"/>
  <c r="B38" i="52"/>
  <c r="B37" i="52"/>
  <c r="B36" i="52"/>
  <c r="B35" i="52"/>
  <c r="B34" i="52"/>
  <c r="B33" i="52"/>
  <c r="B32" i="52"/>
  <c r="B31" i="52"/>
  <c r="B30" i="52"/>
  <c r="B29" i="52"/>
  <c r="B28" i="52"/>
  <c r="B27" i="52"/>
  <c r="L25" i="52"/>
  <c r="K25" i="52"/>
  <c r="J25" i="52"/>
  <c r="I25" i="52"/>
  <c r="I43" i="52" s="1"/>
  <c r="H25" i="52"/>
  <c r="G25" i="52"/>
  <c r="F25" i="52"/>
  <c r="E25" i="52"/>
  <c r="D25" i="52"/>
  <c r="D43" i="52" s="1"/>
  <c r="C25" i="52"/>
  <c r="B24" i="52"/>
  <c r="B23" i="52"/>
  <c r="B22" i="52"/>
  <c r="B21" i="52"/>
  <c r="B20" i="52"/>
  <c r="B19" i="52"/>
  <c r="B18" i="52"/>
  <c r="B17" i="52"/>
  <c r="B16" i="52"/>
  <c r="B15" i="52"/>
  <c r="B14" i="52"/>
  <c r="B13" i="52"/>
  <c r="B12" i="52"/>
  <c r="B11" i="52"/>
  <c r="B10" i="52"/>
  <c r="B9" i="52"/>
  <c r="L6" i="52"/>
  <c r="K6" i="52"/>
  <c r="J6" i="52"/>
  <c r="I6" i="52"/>
  <c r="H6" i="52"/>
  <c r="G6" i="52"/>
  <c r="F6" i="52"/>
  <c r="E6" i="52"/>
  <c r="D6" i="52"/>
  <c r="C6" i="52"/>
  <c r="H87" i="52" l="1"/>
  <c r="H110" i="52" s="1"/>
  <c r="L87" i="52"/>
  <c r="I87" i="52"/>
  <c r="I110" i="52" s="1"/>
  <c r="K87" i="52"/>
  <c r="E43" i="52"/>
  <c r="C43" i="52"/>
  <c r="E70" i="54"/>
  <c r="G70" i="54"/>
  <c r="H70" i="54"/>
  <c r="F43" i="52"/>
  <c r="J43" i="52"/>
  <c r="F20" i="54"/>
  <c r="C72" i="54"/>
  <c r="F70" i="54"/>
  <c r="I20" i="54"/>
  <c r="I35" i="54"/>
  <c r="F36" i="54"/>
  <c r="K37" i="54"/>
  <c r="F23" i="54"/>
  <c r="F22" i="54"/>
  <c r="N27" i="54"/>
  <c r="N32" i="54" s="1"/>
  <c r="F21" i="54"/>
  <c r="L27" i="54"/>
  <c r="L32" i="54" s="1"/>
  <c r="I21" i="54"/>
  <c r="F56" i="54"/>
  <c r="F57" i="54" s="1"/>
  <c r="C81" i="54" s="1"/>
  <c r="I15" i="54"/>
  <c r="I56" i="54"/>
  <c r="I57" i="54" s="1"/>
  <c r="I14" i="54"/>
  <c r="I30" i="54"/>
  <c r="L37" i="54"/>
  <c r="F10" i="54"/>
  <c r="I22" i="54"/>
  <c r="E27" i="54"/>
  <c r="F14" i="54"/>
  <c r="F13" i="54"/>
  <c r="I12" i="54"/>
  <c r="I23" i="54"/>
  <c r="F30" i="54"/>
  <c r="C76" i="54"/>
  <c r="I11" i="54"/>
  <c r="F29" i="54"/>
  <c r="I36" i="54"/>
  <c r="C73" i="54"/>
  <c r="C71" i="54"/>
  <c r="I19" i="54"/>
  <c r="F12" i="54"/>
  <c r="O27" i="54"/>
  <c r="O32" i="54" s="1"/>
  <c r="L16" i="54"/>
  <c r="F11" i="54"/>
  <c r="K25" i="54"/>
  <c r="O25" i="54"/>
  <c r="M27" i="54"/>
  <c r="M32" i="54" s="1"/>
  <c r="N16" i="54"/>
  <c r="F35" i="54"/>
  <c r="F15" i="54"/>
  <c r="O16" i="54"/>
  <c r="M16" i="54"/>
  <c r="I13" i="54"/>
  <c r="I24" i="54"/>
  <c r="F31" i="54"/>
  <c r="I29" i="54"/>
  <c r="I28" i="54"/>
  <c r="N37" i="54"/>
  <c r="O37" i="54"/>
  <c r="N25" i="54"/>
  <c r="M37" i="54"/>
  <c r="K27" i="54"/>
  <c r="K32" i="54" s="1"/>
  <c r="H27" i="54"/>
  <c r="I31" i="54"/>
  <c r="G27" i="54"/>
  <c r="D27" i="54"/>
  <c r="F28" i="54"/>
  <c r="M25" i="54"/>
  <c r="L25" i="54"/>
  <c r="F24" i="54"/>
  <c r="F19" i="54"/>
  <c r="K16" i="54"/>
  <c r="I10" i="54"/>
  <c r="D70" i="54"/>
  <c r="B102" i="52"/>
  <c r="G43" i="52"/>
  <c r="B86" i="52"/>
  <c r="B25" i="52"/>
  <c r="K43" i="52"/>
  <c r="B69" i="52"/>
  <c r="L43" i="52"/>
  <c r="B42" i="52"/>
  <c r="L110" i="52"/>
  <c r="F87" i="52"/>
  <c r="J87" i="52"/>
  <c r="J110" i="52" s="1"/>
  <c r="K110" i="52"/>
  <c r="C87" i="52"/>
  <c r="H43" i="52"/>
  <c r="D87" i="52"/>
  <c r="E87" i="52"/>
  <c r="G87" i="52"/>
  <c r="B166" i="48"/>
  <c r="C161" i="48" s="1"/>
  <c r="E161" i="48" s="1"/>
  <c r="L120" i="48"/>
  <c r="K120" i="48"/>
  <c r="J120" i="48"/>
  <c r="I120" i="48"/>
  <c r="H120" i="48"/>
  <c r="G120" i="48"/>
  <c r="F120" i="48"/>
  <c r="E120" i="48"/>
  <c r="D120" i="48"/>
  <c r="C120" i="48"/>
  <c r="L117" i="48"/>
  <c r="K117" i="48"/>
  <c r="J117" i="48"/>
  <c r="I117" i="48"/>
  <c r="H117" i="48"/>
  <c r="G117" i="48"/>
  <c r="F117" i="48"/>
  <c r="E117" i="48"/>
  <c r="D117" i="48"/>
  <c r="C117" i="48"/>
  <c r="L102" i="48"/>
  <c r="L107" i="48" s="1"/>
  <c r="L108" i="48" s="1"/>
  <c r="K102" i="48"/>
  <c r="K107" i="48" s="1"/>
  <c r="K108" i="48" s="1"/>
  <c r="J102" i="48"/>
  <c r="J107" i="48" s="1"/>
  <c r="J108" i="48" s="1"/>
  <c r="I102" i="48"/>
  <c r="I107" i="48" s="1"/>
  <c r="I108" i="48" s="1"/>
  <c r="H102" i="48"/>
  <c r="H107" i="48" s="1"/>
  <c r="H108" i="48" s="1"/>
  <c r="G102" i="48"/>
  <c r="F102" i="48"/>
  <c r="E102" i="48"/>
  <c r="D102" i="48"/>
  <c r="C102" i="48"/>
  <c r="B101" i="48"/>
  <c r="B100" i="48"/>
  <c r="B96" i="48"/>
  <c r="A96" i="48"/>
  <c r="B95" i="48"/>
  <c r="A95" i="48"/>
  <c r="B94" i="48"/>
  <c r="A94" i="48"/>
  <c r="A93" i="48"/>
  <c r="L86" i="48"/>
  <c r="K86" i="48"/>
  <c r="J86" i="48"/>
  <c r="I86" i="48"/>
  <c r="H86" i="48"/>
  <c r="G86" i="48"/>
  <c r="F86" i="48"/>
  <c r="E86" i="48"/>
  <c r="D86" i="48"/>
  <c r="C86" i="48"/>
  <c r="B85" i="48"/>
  <c r="B84" i="48"/>
  <c r="B83" i="48"/>
  <c r="B82" i="48"/>
  <c r="B81" i="48"/>
  <c r="B80" i="48"/>
  <c r="B79" i="48"/>
  <c r="B78" i="48"/>
  <c r="B77" i="48"/>
  <c r="B76" i="48"/>
  <c r="B75" i="48"/>
  <c r="B74" i="48"/>
  <c r="B73" i="48"/>
  <c r="B72" i="48"/>
  <c r="B71" i="48"/>
  <c r="L69" i="48"/>
  <c r="K69" i="48"/>
  <c r="J69" i="48"/>
  <c r="I69" i="48"/>
  <c r="H69" i="48"/>
  <c r="G69" i="48"/>
  <c r="G87" i="48" s="1"/>
  <c r="F69" i="48"/>
  <c r="E69" i="48"/>
  <c r="D69" i="48"/>
  <c r="C69" i="48"/>
  <c r="B68" i="48"/>
  <c r="B67" i="48"/>
  <c r="B66" i="48"/>
  <c r="B65" i="48"/>
  <c r="B64" i="48"/>
  <c r="B63" i="48"/>
  <c r="B62" i="48"/>
  <c r="B61" i="48"/>
  <c r="B60" i="48"/>
  <c r="B59" i="48"/>
  <c r="B58" i="48"/>
  <c r="B57" i="48"/>
  <c r="B56" i="48"/>
  <c r="B55" i="48"/>
  <c r="B54" i="48"/>
  <c r="B53" i="48"/>
  <c r="L42" i="48"/>
  <c r="K42" i="48"/>
  <c r="J42" i="48"/>
  <c r="I42" i="48"/>
  <c r="H42" i="48"/>
  <c r="G42" i="48"/>
  <c r="F42" i="48"/>
  <c r="E42" i="48"/>
  <c r="D42" i="48"/>
  <c r="C42" i="48"/>
  <c r="B41" i="48"/>
  <c r="B40" i="48"/>
  <c r="B39" i="48"/>
  <c r="B38" i="48"/>
  <c r="B37" i="48"/>
  <c r="B36" i="48"/>
  <c r="B35" i="48"/>
  <c r="B34" i="48"/>
  <c r="B33" i="48"/>
  <c r="B32" i="48"/>
  <c r="B31" i="48"/>
  <c r="B30" i="48"/>
  <c r="B29" i="48"/>
  <c r="B28" i="48"/>
  <c r="B27" i="48"/>
  <c r="L25" i="48"/>
  <c r="K25" i="48"/>
  <c r="J25" i="48"/>
  <c r="I25" i="48"/>
  <c r="H25" i="48"/>
  <c r="G25" i="48"/>
  <c r="F25" i="48"/>
  <c r="E25" i="48"/>
  <c r="D25" i="48"/>
  <c r="C25" i="48"/>
  <c r="C43" i="48" s="1"/>
  <c r="B24" i="48"/>
  <c r="B23" i="48"/>
  <c r="B22" i="48"/>
  <c r="B21" i="48"/>
  <c r="B20" i="48"/>
  <c r="B19" i="48"/>
  <c r="B18" i="48"/>
  <c r="B17" i="48"/>
  <c r="B16" i="48"/>
  <c r="B15" i="48"/>
  <c r="B14" i="48"/>
  <c r="B13" i="48"/>
  <c r="B12" i="48"/>
  <c r="B11" i="48"/>
  <c r="B10" i="48"/>
  <c r="B9" i="48"/>
  <c r="L6" i="48"/>
  <c r="K6" i="48"/>
  <c r="J6" i="48"/>
  <c r="I6" i="48"/>
  <c r="H6" i="48"/>
  <c r="G6" i="48"/>
  <c r="F6" i="48"/>
  <c r="E6" i="48"/>
  <c r="D6" i="48"/>
  <c r="C6" i="48"/>
  <c r="D43" i="48" l="1"/>
  <c r="I43" i="48"/>
  <c r="C70" i="54"/>
  <c r="C20" i="54"/>
  <c r="P20" i="54" s="1"/>
  <c r="G43" i="48"/>
  <c r="D121" i="48"/>
  <c r="C154" i="48"/>
  <c r="E154" i="48" s="1"/>
  <c r="C121" i="48"/>
  <c r="C136" i="48"/>
  <c r="E136" i="48" s="1"/>
  <c r="J43" i="48"/>
  <c r="F87" i="48"/>
  <c r="E121" i="48"/>
  <c r="C145" i="48"/>
  <c r="E145" i="48" s="1"/>
  <c r="F121" i="48"/>
  <c r="L43" i="48"/>
  <c r="H87" i="48"/>
  <c r="H110" i="48" s="1"/>
  <c r="L119" i="48"/>
  <c r="K121" i="48"/>
  <c r="E43" i="48"/>
  <c r="B25" i="48"/>
  <c r="C141" i="48"/>
  <c r="E141" i="48" s="1"/>
  <c r="C160" i="48"/>
  <c r="E160" i="48" s="1"/>
  <c r="C150" i="48"/>
  <c r="E150" i="48" s="1"/>
  <c r="C162" i="48"/>
  <c r="E162" i="48" s="1"/>
  <c r="G121" i="48"/>
  <c r="B120" i="48"/>
  <c r="C142" i="48"/>
  <c r="E142" i="48" s="1"/>
  <c r="C151" i="48"/>
  <c r="E151" i="48" s="1"/>
  <c r="C163" i="48"/>
  <c r="E163" i="48" s="1"/>
  <c r="I119" i="48"/>
  <c r="H121" i="48"/>
  <c r="C143" i="48"/>
  <c r="E143" i="48" s="1"/>
  <c r="C152" i="48"/>
  <c r="E152" i="48" s="1"/>
  <c r="C164" i="48"/>
  <c r="E164" i="48" s="1"/>
  <c r="F43" i="48"/>
  <c r="J119" i="48"/>
  <c r="I87" i="48"/>
  <c r="I110" i="48" s="1"/>
  <c r="C135" i="48"/>
  <c r="E135" i="48" s="1"/>
  <c r="E166" i="48" s="1"/>
  <c r="C153" i="48"/>
  <c r="E153" i="48" s="1"/>
  <c r="C165" i="48"/>
  <c r="E165" i="48" s="1"/>
  <c r="K119" i="48"/>
  <c r="J121" i="48"/>
  <c r="C144" i="48"/>
  <c r="E144" i="48" s="1"/>
  <c r="L121" i="48"/>
  <c r="C137" i="48"/>
  <c r="E137" i="48" s="1"/>
  <c r="C146" i="48"/>
  <c r="E146" i="48" s="1"/>
  <c r="C156" i="48"/>
  <c r="E156" i="48" s="1"/>
  <c r="L87" i="48"/>
  <c r="L110" i="48" s="1"/>
  <c r="B102" i="48"/>
  <c r="C147" i="48"/>
  <c r="E147" i="48" s="1"/>
  <c r="C157" i="48"/>
  <c r="E157" i="48" s="1"/>
  <c r="B42" i="48"/>
  <c r="C119" i="48"/>
  <c r="C122" i="48" s="1"/>
  <c r="C138" i="48"/>
  <c r="E138" i="48" s="1"/>
  <c r="C158" i="48"/>
  <c r="E158" i="48" s="1"/>
  <c r="D119" i="48"/>
  <c r="D122" i="48" s="1"/>
  <c r="B86" i="48"/>
  <c r="C139" i="48"/>
  <c r="E139" i="48" s="1"/>
  <c r="C148" i="48"/>
  <c r="E148" i="48" s="1"/>
  <c r="C159" i="48"/>
  <c r="E159" i="48" s="1"/>
  <c r="K43" i="48"/>
  <c r="E119" i="48"/>
  <c r="E122" i="48" s="1"/>
  <c r="D87" i="48"/>
  <c r="C140" i="48"/>
  <c r="E140" i="48" s="1"/>
  <c r="C149" i="48"/>
  <c r="E149" i="48" s="1"/>
  <c r="C11" i="54"/>
  <c r="P11" i="54" s="1"/>
  <c r="C35" i="54"/>
  <c r="P35" i="54" s="1"/>
  <c r="F27" i="54"/>
  <c r="F32" i="54" s="1"/>
  <c r="C23" i="54"/>
  <c r="P23" i="54" s="1"/>
  <c r="C36" i="54"/>
  <c r="P36" i="54" s="1"/>
  <c r="C30" i="54"/>
  <c r="P30" i="54" s="1"/>
  <c r="I34" i="54"/>
  <c r="I37" i="54" s="1"/>
  <c r="C19" i="54"/>
  <c r="P19" i="54" s="1"/>
  <c r="C57" i="54"/>
  <c r="P57" i="54" s="1"/>
  <c r="C29" i="54"/>
  <c r="P29" i="54" s="1"/>
  <c r="F9" i="54"/>
  <c r="F16" i="54" s="1"/>
  <c r="C15" i="54"/>
  <c r="P15" i="54" s="1"/>
  <c r="C22" i="54"/>
  <c r="P22" i="54" s="1"/>
  <c r="C21" i="54"/>
  <c r="P21" i="54" s="1"/>
  <c r="C56" i="54"/>
  <c r="P56" i="54" s="1"/>
  <c r="C10" i="54"/>
  <c r="P10" i="54" s="1"/>
  <c r="C28" i="54"/>
  <c r="P28" i="54" s="1"/>
  <c r="C14" i="54"/>
  <c r="P14" i="54" s="1"/>
  <c r="C13" i="54"/>
  <c r="P13" i="54" s="1"/>
  <c r="C24" i="54"/>
  <c r="P24" i="54" s="1"/>
  <c r="F18" i="54"/>
  <c r="F25" i="54" s="1"/>
  <c r="I9" i="54"/>
  <c r="I16" i="54" s="1"/>
  <c r="C12" i="54"/>
  <c r="P12" i="54" s="1"/>
  <c r="F34" i="54"/>
  <c r="C31" i="54"/>
  <c r="P31" i="54" s="1"/>
  <c r="I27" i="54"/>
  <c r="I32" i="54" s="1"/>
  <c r="I18" i="54"/>
  <c r="I25" i="54" s="1"/>
  <c r="B43" i="52"/>
  <c r="B87" i="52"/>
  <c r="L122" i="48"/>
  <c r="J122" i="48"/>
  <c r="B69" i="48"/>
  <c r="J87" i="48"/>
  <c r="J110" i="48" s="1"/>
  <c r="K87" i="48"/>
  <c r="K110" i="48" s="1"/>
  <c r="H119" i="48"/>
  <c r="C87" i="48"/>
  <c r="H43" i="48"/>
  <c r="F119" i="48"/>
  <c r="I121" i="48"/>
  <c r="I122" i="48" s="1"/>
  <c r="G119" i="48"/>
  <c r="E87" i="48"/>
  <c r="C155" i="48"/>
  <c r="E155" i="48" s="1"/>
  <c r="A4" i="45"/>
  <c r="B43" i="48" l="1"/>
  <c r="K122" i="48"/>
  <c r="C16" i="54"/>
  <c r="C9" i="54"/>
  <c r="P9" i="54" s="1"/>
  <c r="C32" i="54"/>
  <c r="F37" i="54"/>
  <c r="C37" i="54" s="1"/>
  <c r="C34" i="54"/>
  <c r="P34" i="54" s="1"/>
  <c r="C27" i="54"/>
  <c r="P27" i="54" s="1"/>
  <c r="C18" i="54"/>
  <c r="P18" i="54" s="1"/>
  <c r="C25" i="54"/>
  <c r="G122" i="48"/>
  <c r="B121" i="48"/>
  <c r="F122" i="48"/>
  <c r="B126" i="48" s="1"/>
  <c r="B87" i="48"/>
  <c r="B119" i="48"/>
  <c r="H122" i="48"/>
  <c r="B122" i="48" l="1"/>
  <c r="B127" i="48"/>
  <c r="G97" i="52" l="1"/>
  <c r="G97" i="48"/>
  <c r="F97" i="52"/>
  <c r="F97" i="48"/>
  <c r="E97" i="52"/>
  <c r="E97" i="48"/>
  <c r="C97" i="48"/>
  <c r="E106" i="52" l="1"/>
  <c r="E107" i="52" s="1"/>
  <c r="E108" i="52" s="1"/>
  <c r="E110" i="52" s="1"/>
  <c r="E106" i="48"/>
  <c r="E107" i="48" s="1"/>
  <c r="E108" i="48" s="1"/>
  <c r="E110" i="48" s="1"/>
  <c r="G106" i="52"/>
  <c r="G107" i="52" s="1"/>
  <c r="G108" i="52" s="1"/>
  <c r="G110" i="52" s="1"/>
  <c r="G106" i="48"/>
  <c r="G107" i="48" s="1"/>
  <c r="G108" i="48" s="1"/>
  <c r="G110" i="48" s="1"/>
  <c r="D97" i="52"/>
  <c r="D106" i="52"/>
  <c r="D107" i="52" s="1"/>
  <c r="D106" i="48"/>
  <c r="D107" i="48" s="1"/>
  <c r="F106" i="52"/>
  <c r="F107" i="52" s="1"/>
  <c r="F108" i="52" s="1"/>
  <c r="F110" i="52" s="1"/>
  <c r="F106" i="48"/>
  <c r="F107" i="48" s="1"/>
  <c r="F108" i="48" s="1"/>
  <c r="F110" i="48" s="1"/>
  <c r="C97" i="52"/>
  <c r="C106" i="48" l="1"/>
  <c r="C107" i="48" s="1"/>
  <c r="C108" i="48" s="1"/>
  <c r="C110" i="48" s="1"/>
  <c r="C112" i="48" s="1"/>
  <c r="B105" i="48"/>
  <c r="B106" i="48" s="1"/>
  <c r="B107" i="48" s="1"/>
  <c r="C106" i="52"/>
  <c r="C107" i="52" s="1"/>
  <c r="C108" i="52" s="1"/>
  <c r="C110" i="52" s="1"/>
  <c r="C112" i="52" s="1"/>
  <c r="B105" i="52"/>
  <c r="B106" i="52" s="1"/>
  <c r="B107" i="52" s="1"/>
  <c r="B93" i="48"/>
  <c r="B97" i="48" s="1"/>
  <c r="D97" i="48"/>
  <c r="D108" i="48" s="1"/>
  <c r="D110" i="48" s="1"/>
  <c r="B93" i="52"/>
  <c r="B97" i="52" s="1"/>
  <c r="D108" i="52"/>
  <c r="D110" i="52" s="1"/>
  <c r="B108" i="52" l="1"/>
  <c r="B110" i="52" s="1"/>
  <c r="D111" i="52"/>
  <c r="D112" i="52" s="1"/>
  <c r="C113" i="52"/>
  <c r="B108" i="48"/>
  <c r="B110" i="48" s="1"/>
  <c r="C113" i="48"/>
  <c r="D111" i="48"/>
  <c r="D112" i="48" s="1"/>
  <c r="D113" i="48" l="1"/>
  <c r="E111" i="48"/>
  <c r="E112" i="48" s="1"/>
  <c r="E111" i="52"/>
  <c r="E112" i="52" s="1"/>
  <c r="D113" i="52"/>
  <c r="F111" i="52" l="1"/>
  <c r="F112" i="52" s="1"/>
  <c r="E113" i="52"/>
  <c r="E113" i="48"/>
  <c r="F111" i="48"/>
  <c r="F112" i="48" s="1"/>
  <c r="G111" i="48" l="1"/>
  <c r="G112" i="48" s="1"/>
  <c r="F113" i="48"/>
  <c r="F113" i="52"/>
  <c r="G111" i="52"/>
  <c r="G112" i="52" s="1"/>
  <c r="H111" i="52" l="1"/>
  <c r="H112" i="52" s="1"/>
  <c r="G113" i="52"/>
  <c r="H111" i="48"/>
  <c r="H112" i="48" s="1"/>
  <c r="G113" i="48"/>
  <c r="H113" i="48" l="1"/>
  <c r="I111" i="48"/>
  <c r="I112" i="48" s="1"/>
  <c r="H113" i="52"/>
  <c r="I111" i="52"/>
  <c r="I112" i="52" s="1"/>
  <c r="I113" i="52" l="1"/>
  <c r="J111" i="52"/>
  <c r="J112" i="52" s="1"/>
  <c r="J111" i="48"/>
  <c r="J112" i="48" s="1"/>
  <c r="I113" i="48"/>
  <c r="K111" i="48" l="1"/>
  <c r="K112" i="48" s="1"/>
  <c r="J113" i="48"/>
  <c r="K111" i="52"/>
  <c r="K112" i="52" s="1"/>
  <c r="J113" i="52"/>
  <c r="L111" i="52" l="1"/>
  <c r="L112" i="52" s="1"/>
  <c r="K113" i="52"/>
  <c r="K113" i="48"/>
  <c r="L111" i="48"/>
  <c r="L112" i="48" s="1"/>
  <c r="L113" i="48" l="1"/>
  <c r="L113" i="52"/>
  <c r="H39" i="54" l="1"/>
  <c r="E39" i="54" l="1"/>
  <c r="I40" i="54"/>
  <c r="G39" i="54"/>
  <c r="I39" i="54" s="1"/>
  <c r="I42" i="54" s="1"/>
  <c r="I58" i="54" s="1"/>
  <c r="D39" i="54"/>
  <c r="F40" i="54"/>
  <c r="C40" i="54" s="1"/>
  <c r="P40" i="54" s="1"/>
  <c r="I41" i="54"/>
  <c r="F41" i="54"/>
  <c r="F39" i="54" l="1"/>
  <c r="F42" i="54" s="1"/>
  <c r="C41" i="54"/>
  <c r="P41" i="54" s="1"/>
  <c r="O39" i="54"/>
  <c r="O42" i="54" s="1"/>
  <c r="O58" i="54" s="1"/>
  <c r="N39" i="54"/>
  <c r="N42" i="54" s="1"/>
  <c r="N58" i="54" s="1"/>
  <c r="M39" i="54"/>
  <c r="M42" i="54" s="1"/>
  <c r="M58" i="54" s="1"/>
  <c r="L39" i="54"/>
  <c r="L42" i="54" s="1"/>
  <c r="L58" i="54" s="1"/>
  <c r="K39" i="54"/>
  <c r="K42" i="54" s="1"/>
  <c r="K58" i="54" s="1"/>
  <c r="C39" i="54" l="1"/>
  <c r="P39" i="54"/>
  <c r="C80" i="54"/>
  <c r="F58" i="54"/>
  <c r="C42" i="54"/>
  <c r="C58" i="54" s="1"/>
  <c r="C82" i="54" l="1"/>
  <c r="D82" i="54" s="1"/>
  <c r="O61" i="54"/>
  <c r="M61" i="54"/>
  <c r="N61" i="54"/>
  <c r="L61" i="54"/>
  <c r="K61" i="54"/>
  <c r="P58" i="54"/>
  <c r="P42" i="54"/>
</calcChain>
</file>

<file path=xl/sharedStrings.xml><?xml version="1.0" encoding="utf-8"?>
<sst xmlns="http://schemas.openxmlformats.org/spreadsheetml/2006/main" count="992" uniqueCount="311">
  <si>
    <t>Este recomandata utilizarea acestei machete; modificarea formulelor de calcul atrage dupa sine excluderea aplicatiei de la finantare.</t>
  </si>
  <si>
    <t>Restul datelor sunt fie predefinite, fie generate automat. A nu se modifica formulele de calcul - acestea sunt calculate automat in urma introducerii datelor de intrare</t>
  </si>
  <si>
    <t>Modelul contine urmatoarele foi de calcul:</t>
  </si>
  <si>
    <t>Date de intrare:</t>
  </si>
  <si>
    <t>1 Bilant</t>
  </si>
  <si>
    <t xml:space="preserve"> ==&gt; se introduc datele din bilantul beneficiarului, pentru ultimele trei exercitii financiare incheiate</t>
  </si>
  <si>
    <t>2 Cont RP</t>
  </si>
  <si>
    <t xml:space="preserve"> ==&gt; se introduc datele din contul de rezultate patrimonial al beneficiarului, pentru ultimele trei exercitii financiare incheiate
si informatiile suplimentare solicitate</t>
  </si>
  <si>
    <t>Rezultate:</t>
  </si>
  <si>
    <t>3 Analiza financiara - indicatori</t>
  </si>
  <si>
    <t xml:space="preserve"> ==&gt; sunt calculati si grupati indicatori de analiza financiara aferenti entitatii, pe baza datelor introduse din situatiile financiare
Obs: calcule automate, interpretari inserate</t>
  </si>
  <si>
    <t xml:space="preserve"> ==&gt; sunt preluate marimile previzionate ale veniturilor si cheltuielilor operationale, pentru perioadele de implementare si operare, considerand situatia intreprinderii FARA si CU proiectul de investitii</t>
  </si>
  <si>
    <r>
      <rPr>
        <b/>
        <sz val="16"/>
        <rFont val="Wingdings"/>
        <charset val="2"/>
      </rPr>
      <t xml:space="preserve">þ </t>
    </r>
    <r>
      <rPr>
        <b/>
        <sz val="16"/>
        <rFont val="Times New Roman"/>
        <family val="1"/>
      </rPr>
      <t>Costuri investitionale si acoperirea (finantarea) acestora</t>
    </r>
  </si>
  <si>
    <t>Beneficiarul va realiza proiectia financiara privind implementarea investitiei  pe numarul de ani pt care gandeste proiectul, nu este obligatorie completarea pentru toti anii</t>
  </si>
  <si>
    <t>CHELTUIELI INVESTITIONALE TOTALE</t>
  </si>
  <si>
    <t>(ron)</t>
  </si>
  <si>
    <t>total</t>
  </si>
  <si>
    <t xml:space="preserve">total </t>
  </si>
  <si>
    <t>Implementare</t>
  </si>
  <si>
    <t>an</t>
  </si>
  <si>
    <t>an 1</t>
  </si>
  <si>
    <t>an 2</t>
  </si>
  <si>
    <t>an 3</t>
  </si>
  <si>
    <t>an 4</t>
  </si>
  <si>
    <t>TOTAL CHELTUIELI ELIGIBILE</t>
  </si>
  <si>
    <t>TOTAL CHELTUIELI NE-ELIGIBILE</t>
  </si>
  <si>
    <t>% cheltuieli eligibile</t>
  </si>
  <si>
    <t>SURSE DE FINANTARE A PROIECTULUI</t>
  </si>
  <si>
    <r>
      <t>PROIECTII FINANCIARE</t>
    </r>
    <r>
      <rPr>
        <b/>
        <sz val="14"/>
        <color theme="1"/>
        <rFont val="Times New Roman"/>
        <family val="1"/>
      </rPr>
      <t xml:space="preserve"> FARA INVESTITIE</t>
    </r>
  </si>
  <si>
    <t>FUNDAMENTAREA VENITURILOR SI CHELTUIELILOR GENERATE DE ACTIVITATEA CORESPUNZATOARE PROIECTULUI FARA INVESTITIE</t>
  </si>
  <si>
    <t>Venituri, Cheltuieli aferente activitatii corespunzatoare proiectului de investitie FARA investitie / an</t>
  </si>
  <si>
    <t>VENITURI OPERATIONALE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</si>
  <si>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</si>
  <si>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</si>
  <si>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</si>
  <si>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</si>
  <si>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</si>
  <si>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</si>
  <si>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</si>
  <si>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</si>
  <si>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</si>
  <si>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</si>
  <si>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</si>
  <si>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</si>
  <si>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</si>
  <si>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</si>
  <si>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</si>
  <si>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</si>
  <si>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</si>
  <si>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</si>
  <si>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t>
  </si>
  <si>
    <t>Cheltuieli cu energia electrica</t>
  </si>
  <si>
    <t>Cheltuieli cu apa</t>
  </si>
  <si>
    <t>Alte cheltuieli din afara (cu utilitati)</t>
  </si>
  <si>
    <t>Cheltuieli cu personalul angajat</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</si>
  <si>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</si>
  <si>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</si>
  <si>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</si>
  <si>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</si>
  <si>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</si>
  <si>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</si>
  <si>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</si>
  <si>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Total cheltuieli operationale</t>
  </si>
  <si>
    <t>Flux de numerar operational</t>
  </si>
  <si>
    <r>
      <t xml:space="preserve">PROIECTII FINANCIARE </t>
    </r>
    <r>
      <rPr>
        <b/>
        <sz val="14"/>
        <color theme="1"/>
        <rFont val="Times New Roman"/>
        <family val="1"/>
      </rPr>
      <t>CU INVESTITIE</t>
    </r>
  </si>
  <si>
    <t>FUNDAMENTAREA VENITURILOR SI CHELTUIELILOR GENERATE DE PROIECT</t>
  </si>
  <si>
    <t>Venituri, Cheltuieli aferente activitatii corespunzatoare proiectului de investitie CU investitie / an</t>
  </si>
  <si>
    <t>Venituri din vanzari produse</t>
  </si>
  <si>
    <t>Venituri din inchiriere de spatii</t>
  </si>
  <si>
    <t>Venituri din productia realizata pentru scopuri proprii si capitalizata</t>
  </si>
  <si>
    <t xml:space="preserve">Venituri din subventii de exploatare </t>
  </si>
  <si>
    <t>Venituri din alte activitati</t>
  </si>
  <si>
    <t>Alte venituri din exploatare</t>
  </si>
  <si>
    <t>Alte venituri obtinute prin valorificarea activitatii</t>
  </si>
  <si>
    <t>FLUXURI DE NUMERAR DIN ACTIVITATILE DE INVESTITIE SI FINANTARE</t>
  </si>
  <si>
    <t>INCASARI DIN ACTIVITATEA DE FINANTARE</t>
  </si>
  <si>
    <t>TOTAL INTRARI DE LICHIDITATI DIN ACTIVITATEA DE FINANTARE</t>
  </si>
  <si>
    <t>PLATI DIN ACTIVITATEA DE FINANTARE</t>
  </si>
  <si>
    <r>
      <t>Rate la imprumut -</t>
    </r>
    <r>
      <rPr>
        <i/>
        <sz val="10"/>
        <rFont val="Times New Roman"/>
        <family val="1"/>
      </rPr>
      <t xml:space="preserve"> cofinantare la proiect</t>
    </r>
  </si>
  <si>
    <r>
      <t>Dobânzi la imprumut -</t>
    </r>
    <r>
      <rPr>
        <i/>
        <sz val="10"/>
        <rFont val="Times New Roman"/>
        <family val="1"/>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</si>
  <si>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</si>
  <si>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</si>
  <si>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</si>
  <si>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</si>
  <si>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</si>
  <si>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</si>
  <si>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</si>
  <si>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</si>
  <si>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</si>
  <si>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</si>
  <si>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TOTAL</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</si>
  <si>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</si>
  <si>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Activ</t>
  </si>
  <si>
    <t>Valoare de inventar (lei)</t>
  </si>
  <si>
    <t>Pondere (%)</t>
  </si>
  <si>
    <t>Durata de viata (ani)</t>
  </si>
  <si>
    <t>Durata de viata medie (ani)</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</si>
  <si>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</si>
  <si>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</si>
  <si>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</si>
  <si>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</si>
  <si>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</si>
  <si>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</si>
  <si>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</si>
  <si>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</si>
  <si>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</si>
  <si>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</si>
  <si>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</si>
  <si>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</si>
  <si>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</si>
  <si>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</si>
  <si>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</si>
  <si>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</si>
  <si>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</si>
  <si>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</si>
  <si>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</si>
  <si>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</si>
  <si>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</si>
  <si>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</si>
  <si>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</si>
  <si>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</si>
  <si>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</si>
  <si>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</si>
  <si>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</si>
  <si>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</si>
  <si>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</si>
  <si>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</si>
  <si>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Valoarea reziduala se va calcula prin actualizarea fluxurilor nete de numerar pentru durata de viata ramasa, adica diferenta intre durata de viata medie a activelor achizitionate prin proiect si perioada de referinta a proiectului.</t>
  </si>
  <si>
    <t>an 5</t>
  </si>
  <si>
    <t>1.1</t>
  </si>
  <si>
    <t>TOTAL CAPITOL 1</t>
  </si>
  <si>
    <t>2.1</t>
  </si>
  <si>
    <t>3</t>
  </si>
  <si>
    <t>3.1</t>
  </si>
  <si>
    <t>3.2</t>
  </si>
  <si>
    <t>4.1</t>
  </si>
  <si>
    <t>4.2</t>
  </si>
  <si>
    <t>TOTAL CAPITOL 4</t>
  </si>
  <si>
    <t>5</t>
  </si>
  <si>
    <t>TOTAL CAPITOL 5</t>
  </si>
  <si>
    <t>TOTAL GENERAL</t>
  </si>
  <si>
    <t>I</t>
  </si>
  <si>
    <t>Valoarea totală a cererii de finantare, din care :</t>
  </si>
  <si>
    <t>a.</t>
  </si>
  <si>
    <t>Valoarea totala neeligibilă, inclusiv TVA aferent</t>
  </si>
  <si>
    <t>b.</t>
  </si>
  <si>
    <t>Valoarea totala eligibilă, inclusiv TVA aferent</t>
  </si>
  <si>
    <t>II</t>
  </si>
  <si>
    <t>Contribuţia proprie, din care :</t>
  </si>
  <si>
    <t>Contribuţia solicitantului la cheltuieli eligibile , inclusiv TVA aferent</t>
  </si>
  <si>
    <t>Contribuţia solicitantului la cheltuieli neeligibile, inclusiv TVA aferent</t>
  </si>
  <si>
    <t>III</t>
  </si>
  <si>
    <t>ASISTENŢĂ FINANCIARĂ NERAMBURSABILĂ SOLICITATĂ</t>
  </si>
  <si>
    <t>Denumire</t>
  </si>
  <si>
    <t>1.2</t>
  </si>
  <si>
    <t>buget</t>
  </si>
  <si>
    <t>Analiza financiara - venituri si cheltuieli din activitatea corespunzătoare proiectului de investiții</t>
  </si>
  <si>
    <t>1.3</t>
  </si>
  <si>
    <t>Cheltuieli eligibile</t>
  </si>
  <si>
    <t>Cheltuieli neeligibile</t>
  </si>
  <si>
    <t>Cheltuieli eligibile, fără TVA</t>
  </si>
  <si>
    <t>TVA nerecuperabilă,aferentă cheltuielilor eligibile</t>
  </si>
  <si>
    <t>Total eligibil</t>
  </si>
  <si>
    <t>Total neeligibil</t>
  </si>
  <si>
    <t>Categorie MySmis</t>
  </si>
  <si>
    <t>Subcategorie MySmis</t>
  </si>
  <si>
    <t>Sustenabilitatea proiectului</t>
  </si>
  <si>
    <t>Cheltuieli neeligibile, fără TVA</t>
  </si>
  <si>
    <t>TVA aferentă cheltuielilor neeligibile, și TVA recuperabilă aferentă cheltuielilor eligibile</t>
  </si>
  <si>
    <t>SERVICII</t>
  </si>
  <si>
    <t>CHELTUIELI SUB FORMA DE RATE FORFETARE</t>
  </si>
  <si>
    <t>Cheltuieli indirecte conform art. 54 lit.a RDC 1060/2023</t>
  </si>
  <si>
    <t>ECHIPAMENTE / DOTARI / ACTIVE CORPORALE</t>
  </si>
  <si>
    <t>CHELTUIELI CU ACTIVE NECORPORALE</t>
  </si>
  <si>
    <t>Cheltuieli efectuate pentru cercetare industrială</t>
  </si>
  <si>
    <t>Cheltuieli salariale pentru cercetare industrială, aferente personalul implicat in implementarea proiectului (în derularea activităților, altele decât management de proiect)</t>
  </si>
  <si>
    <t>Cheltuieli pentru achiziţia de active fixe corporale (altele decât terenuri și imobile), pentru cercetare industriala</t>
  </si>
  <si>
    <t>Cheltuieli cu amortizarea pentru cercetare industriala (costurile instrumentelor și ale echipamentelor)</t>
  </si>
  <si>
    <t>Cheltuieli pentru achiziţia de substanţe, materiale, plante, animale de laborator, consumabile, obiecte de inventar şi alte produse similare necesare desfăşurării activităţilor de cercetare industriala</t>
  </si>
  <si>
    <t>Cheltuieli pentru achiziția de active necorporale pentru cercetare industrială</t>
  </si>
  <si>
    <t>Cheltuieli pentru servicii de consultanță și echivalente folosite exclusiv pentru activitățile de cercetare industriala</t>
  </si>
  <si>
    <t>CHELTUIELI RESURSE UMANE</t>
  </si>
  <si>
    <t>Cheltuieli salariale pentru cercetare industrială, aferente personalul implicat in implementarea proiectului (în derularea activităților, altele decât management de proiect)_x000D_</t>
  </si>
  <si>
    <t>CHELTUIELI CU DEPLASAREA</t>
  </si>
  <si>
    <t>Cheltuieli cu deplasarea_x000D_</t>
  </si>
  <si>
    <t>Cheltuieli pentru achiziţia de active necorporale pentru cercetare industrială</t>
  </si>
  <si>
    <t>Cheltuieli efectuate pentru dezvoltarea experimentala</t>
  </si>
  <si>
    <t xml:space="preserve">Cheltuieli cu amortizarea pentru cercetare industriala (costurile instrumentelor și ale echipamentelor)
</t>
  </si>
  <si>
    <t>Cheltuieli cu amortizarea pentru dezvoltare experimentală (costurile instrumentelor și ale echipamentelor)</t>
  </si>
  <si>
    <t>Cheltuieli pentru achiziţia de active fixe corporale (altele decât terenuri și imobile), pentru dezvoltare experimentală</t>
  </si>
  <si>
    <t>Cheltuieli pentru achiziţia de active necorporale  pentru dezvoltare experimentală</t>
  </si>
  <si>
    <t>Cheltuieli pentru servicii consultanță și echivalente folosite exclusiv pentru activitățile de dezvoltare experimentala</t>
  </si>
  <si>
    <t>Cheltuieli pentru achiziţia de substanţe, materiale, plante, animale de laborator, consumabile, obiecte de inventar şi alte produse similare necesare desfăşurării activităţilor de dezvoltare experimentală</t>
  </si>
  <si>
    <t>Cheltuieli salariale pentru dezvoltare experimentală,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</si>
  <si>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t>
  </si>
  <si>
    <t>Cheltuieli pentru activități de inovare de produs</t>
  </si>
  <si>
    <t>Costurile pentru serviciile de consultanță în domeniul inovării</t>
  </si>
  <si>
    <t>Cheltuieli pentru servicii de sprijinire a inovării</t>
  </si>
  <si>
    <t xml:space="preserve">Cheltuieli pentru obținerea, validarea si protejarea brevetelor si a altor active necorporale </t>
  </si>
  <si>
    <t xml:space="preserve">Cheltuieli pentru detașarea de personal cu înaltă calificare </t>
  </si>
  <si>
    <t>Cheltuieli pentru detașarea de personal cu înaltă calificare de la un organism de cercetare și de difuzare a cunoștințelor sau de la o întreprindere mare</t>
  </si>
  <si>
    <t>Costurile pentru serviciile de consultanță în domeniul inovării și pentru serviciile de sprijinire a inovării</t>
  </si>
  <si>
    <t>Alte cheltuieli cu servicii</t>
  </si>
  <si>
    <t>Cheltuieli pentru inovare de proces și organizațională</t>
  </si>
  <si>
    <t xml:space="preserve">Cheltuieli de amortizare pentru clădiri şi spaţii, în măsura şi pe durata utilizării acestor clădiri şi spaţii pentru activitatea de inovare de proces și organizațională </t>
  </si>
  <si>
    <t>Completati tipul de venit din activitatea operationala a infrastructurii, daca este cazul</t>
  </si>
  <si>
    <t>Venituri din operare incrementale</t>
  </si>
  <si>
    <t>Cheltuieli din operare incrementale</t>
  </si>
  <si>
    <t>FLUX DE NUMERAR NET DIN ACTIVITATEA DE OPERARE</t>
  </si>
  <si>
    <t xml:space="preserve">PROIECTII FINANCIARE INCREMENTALE </t>
  </si>
  <si>
    <t>Valoarea reziduala</t>
  </si>
  <si>
    <t>Calcul Rentabilitatea Investitiei</t>
  </si>
  <si>
    <t>Valoarea totala a proiectului fara TVA</t>
  </si>
  <si>
    <t>Profitul incremental (aferent investiției)</t>
  </si>
  <si>
    <t xml:space="preserve">Rentabilitatea investitiei </t>
  </si>
  <si>
    <t>Orizontul de timp pentru care sunt realizate previziunile financiare  este de 30 ani (implementare+operare)</t>
  </si>
  <si>
    <t xml:space="preserve"> Macheta privind analiza şi previziunea financiară </t>
  </si>
  <si>
    <t>Datele se introduc numai in celulele marcate cu gri;  datele se introduc in LEI.</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</si>
  <si>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</si>
  <si>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</si>
  <si>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</si>
  <si>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</si>
  <si>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</si>
  <si>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</si>
  <si>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 xml:space="preserve">Program: Creștere Inteligentă, Digitalizare și Instrumente Financiare 2021-2027
Prioritate: Prioritatea  1. Susținerea și promovarea unui sistem de CDI atractiv și competitiv în România
</t>
  </si>
  <si>
    <t xml:space="preserve"> ==&gt; se determina rentabilitatea investitiei pentru IMM</t>
  </si>
  <si>
    <t xml:space="preserve"> ==&gt; se introduc datele aferente bugetului din cererea de finantare aferente solicitantului</t>
  </si>
  <si>
    <t xml:space="preserve">Buget </t>
  </si>
  <si>
    <t xml:space="preserve">Analiza financiara (AF) </t>
  </si>
  <si>
    <t xml:space="preserve"> ==&gt; se introduc informatii aferente proiectiei veniturilor si cheltuielilor, pentru perioadele de  implementare si operare, pentru activitatea aferenta investitiei  (FARA si CU investitia realizata prin proiect)</t>
  </si>
  <si>
    <t>Cheltuielile eligibile pentru investiții inițiale pentru introducerea în producție</t>
  </si>
  <si>
    <t xml:space="preserve">  CHELTUIELI CU ACTIVE NECORPORALE</t>
  </si>
  <si>
    <t xml:space="preserve"> 4.6 Active necorporale</t>
  </si>
  <si>
    <t>Cheltuieli cu achizitia de active fixe corporale (altele decat terenuri si imobile), obiecte de inventar, materiale consumabile e</t>
  </si>
  <si>
    <t>CAPITOL 2 Cheltuieli pentru activitati de dezvoltare experimentală</t>
  </si>
  <si>
    <t>CAPITOL 1 Cheltuieli pentru activitati de cercetare industrială</t>
  </si>
  <si>
    <t>CAPITOL 3 Cheltuieli pentru activități de inovare de produs</t>
  </si>
  <si>
    <t>CAPITOL 4 Cheltuieli pentru activități de inovare de proces și organizațională</t>
  </si>
  <si>
    <t>CAPITOLUL 5 Cheltuieli pentru investiţia de bază</t>
  </si>
  <si>
    <t>1.4</t>
  </si>
  <si>
    <t>1.5</t>
  </si>
  <si>
    <t>1.6</t>
  </si>
  <si>
    <t>1</t>
  </si>
  <si>
    <t>2</t>
  </si>
  <si>
    <t>2.2</t>
  </si>
  <si>
    <t>2.3</t>
  </si>
  <si>
    <t>2.4</t>
  </si>
  <si>
    <t>2.5</t>
  </si>
  <si>
    <t>2.6</t>
  </si>
  <si>
    <t>TOTAL CAPITOL 2</t>
  </si>
  <si>
    <t>TOTAL CAPITOL 3</t>
  </si>
  <si>
    <t>3.3</t>
  </si>
  <si>
    <t>3.4</t>
  </si>
  <si>
    <t>Cheltuieli cu achizitia de active fixe corporale</t>
  </si>
  <si>
    <t>Cheltuieli cu achizitia de active fixe necorporale</t>
  </si>
  <si>
    <t>4</t>
  </si>
  <si>
    <t>5.1</t>
  </si>
  <si>
    <t>5.2</t>
  </si>
  <si>
    <t>Materiale de informare si promovare</t>
  </si>
  <si>
    <t>5.4 Cheltuieli pentru informare şi publicitate</t>
  </si>
  <si>
    <t>ALTE CHELTUIELI</t>
  </si>
  <si>
    <t xml:space="preserve">Cheltuieli salariale cu echipa de management proiect - pentru personalul angajat al solicitantului 
</t>
  </si>
  <si>
    <t xml:space="preserve">Cheltuieli generale de administrație </t>
  </si>
  <si>
    <t> TOTAL CAPITOL 8</t>
  </si>
  <si>
    <t>Operare</t>
  </si>
  <si>
    <t>N/A</t>
  </si>
  <si>
    <t>Cheltuieli cu achiziția de active fixe corporale (altele decât terenuri si imobile), obiecte de inventar, materiale consumabile</t>
  </si>
  <si>
    <t xml:space="preserve">Cheltuieli pentru obtinerea, validarea si protejarea brevetelor si a altor active necorporale </t>
  </si>
  <si>
    <t>Cheltuieli de informare și publicitate pentru proiect, care rezultă din obligațiile beneficiarului</t>
  </si>
  <si>
    <t>Cheltuieli cu materiale de informare si promovare</t>
  </si>
  <si>
    <t>Cheltuieli salariale pentru managementul de proiect</t>
  </si>
  <si>
    <t>Cheltuieli cu deplasarea pentru management de proiect</t>
  </si>
  <si>
    <t>Cheltuieli cu servicii de management proiect (servicii pt elaborarea cererii de finanțare, management de proiect, proiectare sau asistență tehnică, studii si expertize necesare proiectului, inclusiv cheltuielile cu raportul emis de expertul extern)</t>
  </si>
  <si>
    <t xml:space="preserve">Cheltuieli pentru auditare </t>
  </si>
  <si>
    <t>Cheltuieli cu taxe/ abonamente/ cotizații/ acorduri/ autorizații necesare pentru implementarea proiectului</t>
  </si>
  <si>
    <t>6.1.</t>
  </si>
  <si>
    <t>6.2.</t>
  </si>
  <si>
    <t>TOTAL CAPITOL 6</t>
  </si>
  <si>
    <t>CAPITOLUL 6 Cheltuieli de informare și publicitate</t>
  </si>
  <si>
    <t>7.1</t>
  </si>
  <si>
    <t>7.2</t>
  </si>
  <si>
    <t>7.3</t>
  </si>
  <si>
    <t>7.4</t>
  </si>
  <si>
    <t>7.5</t>
  </si>
  <si>
    <t>7.6</t>
  </si>
  <si>
    <t>CAPITOL 7 Cheltuieli de management de proiect</t>
  </si>
  <si>
    <t>TOTAL CAPITOL 7</t>
  </si>
  <si>
    <t>Cheltuieli salariale</t>
  </si>
  <si>
    <t>Cheltuieli cu servicii</t>
  </si>
  <si>
    <t>Cheltuielile cu activitatea de audit financiar extern</t>
  </si>
  <si>
    <t>CAPITOL 8 Cheltuieli generale de administrație (dacă este cazul)</t>
  </si>
  <si>
    <t>8.1</t>
  </si>
  <si>
    <t>Conditie din OUG 23/2023, articolul 2, aliniatul 3.</t>
  </si>
  <si>
    <t>Valoare activitate de baza</t>
  </si>
  <si>
    <t>Valoarea activitate conexe</t>
  </si>
  <si>
    <t>Conditie respectata?</t>
  </si>
  <si>
    <t>Costurile pentru serviciile  de sprijinire a inovării</t>
  </si>
  <si>
    <t>Cheltuieli cu servicii de management proiect (servicii pentru elaborarea cererii de finanțare, management de proiect, proiectare sau asistență tehnică, studii si expertize necesare proiectului, inclusiv cheltuielile cu raportul  emis  de expertul extern)</t>
  </si>
  <si>
    <t>Cheltuieli pentru auditare intermediară/finală a proiectului</t>
  </si>
  <si>
    <t>Auditare financiară (conform reglementărilor naţionale)</t>
  </si>
  <si>
    <t>Cheltuieli indirecte conform art. 54 lit.b RDC 1060/2023</t>
  </si>
  <si>
    <t>Cheltuieli pentru achiziţia de active fixe corporale (altele decât terenuri și imobile), pentru dezvoltare experimentala</t>
  </si>
  <si>
    <t>Cheltuieli cu amortizarea pentru dezvoltare experimentala (costurile instrumentelor și ale echipamentelor)</t>
  </si>
  <si>
    <t>Cheltuieli pentru achiziţia de substanţe, materiale, plante, animale de laborator, consumabile, obiecte de inventar şi alte produse similare necesare desfăşurării activităţilor de dezvoltare experimentala</t>
  </si>
  <si>
    <t>Cheltuieli pentru achiziția de active necorporale pentru dezvoltare experimentala</t>
  </si>
  <si>
    <t>Cheltuieli pentru servicii de consultanță și echivalente folosite exclusiv pentru activitățile de dezvoltare experimentala</t>
  </si>
  <si>
    <t>CAPITOL 7 Cheltuieli de management de proiect, audit si alte cheltuieli</t>
  </si>
  <si>
    <t>CAPITOL 8 Cheltuieli indirecte</t>
  </si>
  <si>
    <t>Cheltuieli indirecte*** (eligibile în procent de 15% din cheltuielile directe** cu personalul  eligibile, în conformitate cu Art. 54, alin. 1, lit. b din Reg. (UE) nr. 1060/2021)</t>
  </si>
  <si>
    <r>
      <t>Macheta se va completa de către lider-ul de proiect si de</t>
    </r>
    <r>
      <rPr>
        <b/>
        <sz val="9"/>
        <rFont val="Calibri"/>
        <family val="2"/>
        <scheme val="minor"/>
      </rPr>
      <t xml:space="preserve"> partener</t>
    </r>
  </si>
  <si>
    <t xml:space="preserve">Anexa 8 b la Ghidul solicitantului aferent Măsurii 1.1.2 - Creșterea gradului de colaborare public-privat (OC și IMM) - Sprijin pentru proiecte tehnologice inovative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</si>
</sst>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
  </numFmts>
  <fonts count="66"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1"/>
      <color rgb="FF3F3F76"/>
      <name val="Calibri"/>
      <family val="2"/>
      <charset val="238"/>
      <scheme val="minor"/>
    </font>
    <font>
      <b/>
      <sz val="11"/>
      <color rgb="FF3F3F3F"/>
      <name val="Calibri"/>
      <family val="2"/>
      <charset val="238"/>
      <scheme val="minor"/>
    </font>
    <font>
      <b/>
      <sz val="12"/>
      <name val="Times New Roman"/>
      <family val="1"/>
    </font>
    <font>
      <b/>
      <sz val="10"/>
      <name val="Arial"/>
      <family val="2"/>
    </font>
    <font>
      <sz val="12"/>
      <color indexed="10"/>
      <name val="Times New Roman"/>
      <family val="1"/>
    </font>
    <font>
      <sz val="12"/>
      <name val="Times New Roman"/>
      <family val="1"/>
    </font>
    <font>
      <u/>
      <sz val="11"/>
      <color theme="10"/>
      <name val="Calibri"/>
      <family val="2"/>
    </font>
    <font>
      <u/>
      <sz val="12"/>
      <color theme="10"/>
      <name val="Times New Roman"/>
      <family val="1"/>
    </font>
    <font>
      <b/>
      <sz val="12"/>
      <name val="Times New Roman"/>
      <family val="1"/>
      <charset val="238"/>
    </font>
    <font>
      <b/>
      <sz val="16"/>
      <name val="Times New Roman"/>
      <family val="1"/>
    </font>
    <font>
      <b/>
      <sz val="16"/>
      <name val="Wingdings"/>
      <charset val="2"/>
    </font>
    <font>
      <i/>
      <sz val="10"/>
      <name val="Times New Roman"/>
      <family val="1"/>
    </font>
    <font>
      <b/>
      <i/>
      <sz val="10"/>
      <name val="Times New Roman"/>
      <family val="1"/>
    </font>
    <font>
      <sz val="10"/>
      <name val="Times New Roman"/>
      <family val="1"/>
    </font>
    <font>
      <b/>
      <i/>
      <sz val="16"/>
      <name val="Times New Roman"/>
      <family val="1"/>
    </font>
    <font>
      <sz val="10"/>
      <color theme="1"/>
      <name val="Times New Roman"/>
      <family val="1"/>
    </font>
    <font>
      <b/>
      <i/>
      <sz val="12"/>
      <color rgb="FFFF0000"/>
      <name val="Times New Roman"/>
      <family val="1"/>
    </font>
    <font>
      <b/>
      <i/>
      <sz val="10"/>
      <color rgb="FFFF0000"/>
      <name val="Times New Roman"/>
      <family val="1"/>
    </font>
    <font>
      <sz val="10"/>
      <color rgb="FFFF0000"/>
      <name val="Times New Roman"/>
      <family val="1"/>
    </font>
    <font>
      <b/>
      <sz val="10"/>
      <name val="Times New Roman"/>
      <family val="1"/>
    </font>
    <font>
      <sz val="10"/>
      <color theme="1"/>
      <name val="Trebuchet MS"/>
      <family val="2"/>
    </font>
    <font>
      <b/>
      <sz val="10"/>
      <color theme="1"/>
      <name val="Trebuchet MS"/>
      <family val="2"/>
    </font>
    <font>
      <b/>
      <sz val="10"/>
      <color theme="1"/>
      <name val="Times New Roman"/>
      <family val="1"/>
    </font>
    <font>
      <sz val="9"/>
      <color theme="1"/>
      <name val="Times New Roman"/>
      <family val="1"/>
    </font>
    <font>
      <b/>
      <sz val="9"/>
      <color theme="1"/>
      <name val="Times New Roman"/>
      <family val="1"/>
    </font>
    <font>
      <sz val="9"/>
      <color theme="1"/>
      <name val="Times New Roman"/>
      <family val="1"/>
      <charset val="238"/>
    </font>
    <font>
      <b/>
      <sz val="11"/>
      <color theme="1"/>
      <name val="Times New Roman"/>
      <family val="1"/>
    </font>
    <font>
      <b/>
      <sz val="11"/>
      <name val="Times New Roman"/>
      <family val="1"/>
    </font>
    <font>
      <b/>
      <sz val="11"/>
      <color theme="1"/>
      <name val="Trebuchet MS"/>
      <family val="2"/>
    </font>
    <font>
      <b/>
      <i/>
      <sz val="9"/>
      <color theme="0" tint="-0.499984740745262"/>
      <name val="Times New Roman"/>
      <family val="1"/>
      <charset val="238"/>
    </font>
    <font>
      <b/>
      <i/>
      <sz val="10"/>
      <color theme="0" tint="-0.499984740745262"/>
      <name val="Times New Roman"/>
      <family val="1"/>
      <charset val="238"/>
    </font>
    <font>
      <b/>
      <sz val="12"/>
      <color theme="1"/>
      <name val="Times New Roman"/>
      <family val="1"/>
    </font>
    <font>
      <sz val="10"/>
      <color rgb="FF0070C0"/>
      <name val="Times New Roman"/>
      <family val="1"/>
    </font>
    <font>
      <b/>
      <sz val="10"/>
      <color rgb="FF0070C0"/>
      <name val="Times New Roman"/>
      <family val="1"/>
    </font>
    <font>
      <b/>
      <sz val="10"/>
      <color theme="1"/>
      <name val="Times New Roman"/>
      <family val="1"/>
      <charset val="238"/>
    </font>
    <font>
      <b/>
      <sz val="10"/>
      <name val="Times New Roman"/>
      <family val="1"/>
      <charset val="238"/>
    </font>
    <font>
      <b/>
      <u/>
      <sz val="16"/>
      <color rgb="FF1F497D"/>
      <name val="Times New Roman"/>
      <family val="1"/>
    </font>
    <font>
      <sz val="8"/>
      <name val="Times New Roman"/>
      <family val="1"/>
    </font>
    <font>
      <b/>
      <sz val="14"/>
      <color theme="1"/>
      <name val="Times New Roman"/>
      <family val="1"/>
    </font>
    <font>
      <b/>
      <i/>
      <sz val="10"/>
      <color rgb="FF0070C0"/>
      <name val="Times New Roman"/>
      <family val="1"/>
    </font>
    <font>
      <sz val="10"/>
      <name val="Times New Roman"/>
      <family val="1"/>
      <charset val="238"/>
    </font>
    <font>
      <b/>
      <sz val="12"/>
      <color theme="1"/>
      <name val="Trebuchet MS"/>
      <family val="2"/>
    </font>
    <font>
      <b/>
      <sz val="8"/>
      <name val="Times New Roman"/>
      <family val="1"/>
    </font>
    <font>
      <b/>
      <sz val="16"/>
      <color theme="1"/>
      <name val="Times New Roman"/>
      <family val="1"/>
    </font>
    <font>
      <b/>
      <i/>
      <sz val="16"/>
      <color theme="1"/>
      <name val="Times New Roman"/>
      <family val="1"/>
    </font>
    <font>
      <i/>
      <sz val="9"/>
      <color theme="1"/>
      <name val="Times New Roman"/>
      <family val="1"/>
      <charset val="238"/>
    </font>
    <font>
      <sz val="9"/>
      <name val="Times New Roman"/>
      <family val="1"/>
      <charset val="238"/>
    </font>
    <font>
      <b/>
      <sz val="9"/>
      <color theme="1"/>
      <name val="Times New Roman"/>
      <family val="1"/>
      <charset val="238"/>
    </font>
    <font>
      <b/>
      <sz val="9"/>
      <name val="Calibri"/>
      <family val="2"/>
      <scheme val="minor"/>
    </font>
    <font>
      <b/>
      <sz val="7"/>
      <name val="Calibri"/>
      <family val="2"/>
      <scheme val="minor"/>
    </font>
    <font>
      <sz val="10"/>
      <name val="Calibri"/>
      <family val="2"/>
      <charset val="238"/>
    </font>
    <font>
      <sz val="11"/>
      <color indexed="8"/>
      <name val="Calibri"/>
      <family val="2"/>
    </font>
    <font>
      <sz val="9"/>
      <name val="Calibri"/>
      <family val="2"/>
      <scheme val="minor"/>
    </font>
    <font>
      <sz val="10"/>
      <name val="Arial"/>
      <family val="2"/>
      <charset val="1"/>
    </font>
    <font>
      <b/>
      <sz val="10"/>
      <name val="Arial"/>
      <family val="2"/>
      <charset val="1"/>
    </font>
    <font>
      <sz val="7.5"/>
      <name val="Calibri"/>
      <family val="2"/>
      <scheme val="minor"/>
    </font>
    <font>
      <b/>
      <sz val="7.5"/>
      <name val="Calibri"/>
      <family val="2"/>
      <scheme val="minor"/>
    </font>
    <font>
      <b/>
      <sz val="9"/>
      <color indexed="8"/>
      <name val="Calibri"/>
      <family val="2"/>
      <scheme val="minor"/>
    </font>
    <font>
      <b/>
      <i/>
      <sz val="9"/>
      <color theme="10"/>
      <name val="Calibri"/>
      <family val="2"/>
      <scheme val="minor"/>
    </font>
    <font>
      <b/>
      <i/>
      <u/>
      <sz val="9"/>
      <color theme="10"/>
      <name val="Calibri"/>
      <family val="2"/>
      <scheme val="minor"/>
    </font>
    <font>
      <sz val="9"/>
      <color theme="10"/>
      <name val="Calibri"/>
      <family val="2"/>
      <scheme val="minor"/>
    </font>
    <font>
      <sz val="9"/>
      <name val="Calibri"/>
      <family val="2"/>
    </font>
    <font>
      <b/>
      <sz val="12"/>
      <color rgb="FF002060"/>
      <name val="Times New Roman"/>
      <family val="1"/>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theme="9"/>
        <bgColor indexed="64"/>
      </patternFill>
    </fill>
    <fill>
      <patternFill patternType="solid">
        <fgColor theme="2" tint="-9.9978637043366805E-2"/>
        <bgColor indexed="64"/>
      </patternFill>
    </fill>
  </fills>
  <borders count="2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ashed">
        <color auto="1"/>
      </left>
      <right style="dashed">
        <color auto="1"/>
      </right>
      <top style="dashed">
        <color auto="1"/>
      </top>
      <bottom style="dashed">
        <color auto="1"/>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diagonal/>
    </border>
    <border>
      <left style="hair">
        <color indexed="64"/>
      </left>
      <right/>
      <top style="thin">
        <color indexed="64"/>
      </top>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9">
    <xf numFmtId="0" fontId="0" fillId="0" borderId="0"/>
    <xf numFmtId="9" fontId="2" fillId="0" borderId="0" applyFont="0" applyFill="0" applyBorder="0" applyAlignment="0" applyProtection="0"/>
    <xf numFmtId="0" fontId="3" fillId="2" borderId="1" applyNumberFormat="0" applyAlignment="0" applyProtection="0"/>
    <xf numFmtId="0" fontId="4" fillId="3" borderId="2" applyNumberFormat="0" applyAlignment="0" applyProtection="0"/>
    <xf numFmtId="0" fontId="9" fillId="0" borderId="0" applyNumberFormat="0" applyFill="0" applyBorder="0" applyAlignment="0" applyProtection="0">
      <alignment vertical="top"/>
      <protection locked="0"/>
    </xf>
    <xf numFmtId="0" fontId="2" fillId="0" borderId="0"/>
    <xf numFmtId="164" fontId="2" fillId="0" borderId="0" applyFont="0" applyFill="0" applyBorder="0" applyAlignment="0" applyProtection="0"/>
    <xf numFmtId="0" fontId="53" fillId="0" borderId="0"/>
    <xf numFmtId="0" fontId="1" fillId="0" borderId="0"/>
    <xf numFmtId="9" fontId="54" fillId="0" borderId="0" applyFont="0" applyFill="0" applyBorder="0" applyAlignment="0" applyProtection="0"/>
    <xf numFmtId="0" fontId="1" fillId="0" borderId="0"/>
    <xf numFmtId="9" fontId="53" fillId="0" borderId="0" applyFont="0" applyFill="0" applyBorder="0" applyAlignment="0" applyProtection="0"/>
    <xf numFmtId="0" fontId="1" fillId="0" borderId="0"/>
    <xf numFmtId="0" fontId="56" fillId="0" borderId="0" applyBorder="0" applyProtection="0"/>
    <xf numFmtId="0" fontId="56" fillId="0" borderId="0" applyBorder="0" applyProtection="0"/>
    <xf numFmtId="0" fontId="56" fillId="0" borderId="0" applyBorder="0" applyProtection="0">
      <alignment horizontal="left"/>
    </xf>
    <xf numFmtId="0" fontId="56" fillId="0" borderId="0" applyBorder="0" applyProtection="0"/>
    <xf numFmtId="0" fontId="57" fillId="0" borderId="0" applyBorder="0" applyProtection="0">
      <alignment horizontal="left"/>
    </xf>
    <xf numFmtId="0" fontId="57" fillId="0" borderId="0" applyBorder="0" applyProtection="0"/>
  </cellStyleXfs>
  <cellXfs count="223">
    <xf numFmtId="0" fontId="0" fillId="0" borderId="0" xfId="0"/>
    <xf numFmtId="0" fontId="6" fillId="0" borderId="0" xfId="0" applyFont="1"/>
    <xf numFmtId="0" fontId="7" fillId="0" borderId="0" xfId="0" applyFont="1" applyAlignment="1">
      <alignment horizontal="left" vertical="distributed"/>
    </xf>
    <xf numFmtId="0" fontId="8" fillId="0" borderId="0" xfId="0" applyFont="1" applyAlignment="1">
      <alignment vertical="distributed"/>
    </xf>
    <xf numFmtId="0" fontId="5" fillId="0" borderId="0" xfId="0" applyFont="1" applyAlignment="1">
      <alignment horizontal="left" wrapText="1"/>
    </xf>
    <xf numFmtId="0" fontId="10" fillId="0" borderId="0" xfId="4" applyFont="1" applyAlignment="1" applyProtection="1">
      <alignment vertical="distributed"/>
    </xf>
    <xf numFmtId="0" fontId="11" fillId="0" borderId="0" xfId="0" applyFont="1" applyAlignment="1">
      <alignment vertical="distributed"/>
    </xf>
    <xf numFmtId="4" fontId="18" fillId="4" borderId="0" xfId="0" applyNumberFormat="1" applyFont="1" applyFill="1" applyAlignment="1">
      <alignment horizontal="center" vertical="center"/>
    </xf>
    <xf numFmtId="4" fontId="16" fillId="4" borderId="0" xfId="0" applyNumberFormat="1" applyFont="1" applyFill="1" applyAlignment="1">
      <alignment horizontal="center"/>
    </xf>
    <xf numFmtId="3" fontId="23" fillId="4" borderId="0" xfId="0" applyNumberFormat="1" applyFont="1" applyFill="1" applyAlignment="1">
      <alignment horizontal="center" vertical="center"/>
    </xf>
    <xf numFmtId="3" fontId="24" fillId="4" borderId="0" xfId="0" applyNumberFormat="1" applyFont="1" applyFill="1" applyAlignment="1">
      <alignment horizontal="center" vertical="center"/>
    </xf>
    <xf numFmtId="4" fontId="22" fillId="4" borderId="7" xfId="0" applyNumberFormat="1" applyFont="1" applyFill="1" applyBorder="1" applyAlignment="1">
      <alignment horizontal="center"/>
    </xf>
    <xf numFmtId="0" fontId="12" fillId="4" borderId="0" xfId="0" applyFont="1" applyFill="1" applyAlignment="1">
      <alignment horizontal="left"/>
    </xf>
    <xf numFmtId="4" fontId="15" fillId="4" borderId="0" xfId="0" applyNumberFormat="1" applyFont="1" applyFill="1" applyAlignment="1">
      <alignment horizontal="center"/>
    </xf>
    <xf numFmtId="4" fontId="16" fillId="4" borderId="0" xfId="0" applyNumberFormat="1" applyFont="1" applyFill="1"/>
    <xf numFmtId="165" fontId="16" fillId="4" borderId="0" xfId="0" applyNumberFormat="1" applyFont="1" applyFill="1"/>
    <xf numFmtId="0" fontId="0" fillId="4" borderId="0" xfId="0" applyFill="1"/>
    <xf numFmtId="0" fontId="17" fillId="4" borderId="0" xfId="0" applyFont="1" applyFill="1" applyAlignment="1">
      <alignment horizontal="left"/>
    </xf>
    <xf numFmtId="0" fontId="19" fillId="4" borderId="0" xfId="0" applyFont="1" applyFill="1" applyAlignment="1">
      <alignment horizontal="left" vertical="distributed"/>
    </xf>
    <xf numFmtId="4" fontId="20" fillId="4" borderId="0" xfId="0" applyNumberFormat="1" applyFont="1" applyFill="1" applyAlignment="1">
      <alignment horizontal="center" vertical="distributed"/>
    </xf>
    <xf numFmtId="4" fontId="21" fillId="4" borderId="0" xfId="0" applyNumberFormat="1" applyFont="1" applyFill="1" applyAlignment="1">
      <alignment horizontal="center" vertical="distributed"/>
    </xf>
    <xf numFmtId="0" fontId="17" fillId="4" borderId="14" xfId="0" applyFont="1" applyFill="1" applyBorder="1" applyAlignment="1">
      <alignment horizontal="left"/>
    </xf>
    <xf numFmtId="4" fontId="22" fillId="4" borderId="15" xfId="0" applyNumberFormat="1" applyFont="1" applyFill="1" applyBorder="1" applyAlignment="1">
      <alignment horizontal="center"/>
    </xf>
    <xf numFmtId="4" fontId="22" fillId="4" borderId="6" xfId="0" applyNumberFormat="1" applyFont="1" applyFill="1" applyBorder="1" applyAlignment="1">
      <alignment horizontal="center"/>
    </xf>
    <xf numFmtId="4" fontId="16" fillId="4" borderId="5" xfId="0" applyNumberFormat="1" applyFont="1" applyFill="1" applyBorder="1" applyAlignment="1">
      <alignment horizontal="center"/>
    </xf>
    <xf numFmtId="4" fontId="16" fillId="4" borderId="18" xfId="0" applyNumberFormat="1" applyFont="1" applyFill="1" applyBorder="1" applyAlignment="1">
      <alignment horizontal="center"/>
    </xf>
    <xf numFmtId="165" fontId="18" fillId="4" borderId="0" xfId="0" applyNumberFormat="1" applyFont="1" applyFill="1" applyAlignment="1">
      <alignment horizontal="center" vertical="center"/>
    </xf>
    <xf numFmtId="0" fontId="23" fillId="4" borderId="0" xfId="0" applyFont="1" applyFill="1" applyAlignment="1">
      <alignment horizontal="center" vertical="center"/>
    </xf>
    <xf numFmtId="4" fontId="24" fillId="4" borderId="0" xfId="0" applyNumberFormat="1" applyFont="1" applyFill="1" applyAlignment="1">
      <alignment horizontal="center" vertical="center"/>
    </xf>
    <xf numFmtId="3" fontId="31" fillId="4" borderId="0" xfId="0" applyNumberFormat="1" applyFont="1" applyFill="1" applyAlignment="1">
      <alignment horizontal="center" vertical="center"/>
    </xf>
    <xf numFmtId="4" fontId="31" fillId="4" borderId="0" xfId="0" applyNumberFormat="1" applyFont="1" applyFill="1" applyAlignment="1">
      <alignment horizontal="center" vertical="center"/>
    </xf>
    <xf numFmtId="0" fontId="32" fillId="4" borderId="0" xfId="0" applyFont="1" applyFill="1" applyAlignment="1">
      <alignment horizontal="left" vertical="center"/>
    </xf>
    <xf numFmtId="4" fontId="33" fillId="4" borderId="0" xfId="0" applyNumberFormat="1" applyFont="1" applyFill="1" applyAlignment="1">
      <alignment horizontal="center"/>
    </xf>
    <xf numFmtId="9" fontId="33" fillId="4" borderId="0" xfId="1" applyFont="1" applyFill="1" applyBorder="1" applyAlignment="1" applyProtection="1">
      <alignment horizontal="center"/>
    </xf>
    <xf numFmtId="0" fontId="26" fillId="4" borderId="0" xfId="0" applyFont="1" applyFill="1" applyAlignment="1">
      <alignment horizontal="left" vertical="center"/>
    </xf>
    <xf numFmtId="4" fontId="22" fillId="4" borderId="0" xfId="0" applyNumberFormat="1" applyFont="1" applyFill="1" applyAlignment="1">
      <alignment horizontal="center"/>
    </xf>
    <xf numFmtId="3" fontId="18" fillId="4" borderId="0" xfId="0" applyNumberFormat="1" applyFont="1" applyFill="1" applyAlignment="1">
      <alignment horizontal="center" vertical="center"/>
    </xf>
    <xf numFmtId="0" fontId="34" fillId="4" borderId="0" xfId="0" applyFont="1" applyFill="1" applyAlignment="1">
      <alignment horizontal="left" vertical="center"/>
    </xf>
    <xf numFmtId="4" fontId="25" fillId="4" borderId="0" xfId="0" applyNumberFormat="1" applyFont="1" applyFill="1" applyAlignment="1">
      <alignment horizontal="center" vertical="center"/>
    </xf>
    <xf numFmtId="3" fontId="22" fillId="4" borderId="0" xfId="0" applyNumberFormat="1" applyFont="1" applyFill="1" applyAlignment="1">
      <alignment horizontal="left"/>
    </xf>
    <xf numFmtId="3" fontId="25" fillId="4" borderId="0" xfId="0" applyNumberFormat="1" applyFont="1" applyFill="1" applyAlignment="1">
      <alignment horizontal="center" vertical="center"/>
    </xf>
    <xf numFmtId="0" fontId="17" fillId="4" borderId="7" xfId="0" applyFont="1" applyFill="1" applyBorder="1" applyAlignment="1">
      <alignment horizontal="left"/>
    </xf>
    <xf numFmtId="4" fontId="36" fillId="4" borderId="7" xfId="0" applyNumberFormat="1" applyFont="1" applyFill="1" applyBorder="1" applyAlignment="1">
      <alignment horizontal="center"/>
    </xf>
    <xf numFmtId="0" fontId="16" fillId="4" borderId="0" xfId="0" applyFont="1" applyFill="1"/>
    <xf numFmtId="0" fontId="16" fillId="4" borderId="10" xfId="0" applyFont="1" applyFill="1" applyBorder="1" applyAlignment="1">
      <alignment horizontal="left"/>
    </xf>
    <xf numFmtId="4" fontId="36" fillId="4" borderId="6" xfId="0" applyNumberFormat="1" applyFont="1" applyFill="1" applyBorder="1" applyAlignment="1">
      <alignment horizontal="center"/>
    </xf>
    <xf numFmtId="4" fontId="35" fillId="4" borderId="5" xfId="0" applyNumberFormat="1" applyFont="1" applyFill="1" applyBorder="1" applyAlignment="1">
      <alignment horizontal="center"/>
    </xf>
    <xf numFmtId="0" fontId="18" fillId="4" borderId="0" xfId="0" applyFont="1" applyFill="1" applyAlignment="1">
      <alignment horizontal="center" vertical="center"/>
    </xf>
    <xf numFmtId="0" fontId="37" fillId="4" borderId="7" xfId="0" applyFont="1" applyFill="1" applyBorder="1" applyAlignment="1">
      <alignment horizontal="left" vertical="center"/>
    </xf>
    <xf numFmtId="4" fontId="38" fillId="4" borderId="7" xfId="0" applyNumberFormat="1" applyFont="1" applyFill="1" applyBorder="1" applyAlignment="1">
      <alignment horizontal="center"/>
    </xf>
    <xf numFmtId="0" fontId="37" fillId="4" borderId="0" xfId="0" applyFont="1" applyFill="1" applyAlignment="1">
      <alignment horizontal="center" vertical="center"/>
    </xf>
    <xf numFmtId="0" fontId="18" fillId="4" borderId="7" xfId="0" applyFont="1" applyFill="1" applyBorder="1" applyAlignment="1">
      <alignment horizontal="left" vertical="center"/>
    </xf>
    <xf numFmtId="0" fontId="25" fillId="4" borderId="7" xfId="0" applyFont="1" applyFill="1" applyBorder="1" applyAlignment="1">
      <alignment horizontal="left" vertical="center"/>
    </xf>
    <xf numFmtId="0" fontId="25" fillId="4" borderId="0" xfId="0" applyFont="1" applyFill="1" applyAlignment="1">
      <alignment horizontal="center" vertical="center"/>
    </xf>
    <xf numFmtId="0" fontId="24" fillId="4" borderId="0" xfId="0" applyFont="1" applyFill="1" applyAlignment="1">
      <alignment horizontal="left" vertical="center"/>
    </xf>
    <xf numFmtId="0" fontId="24" fillId="4" borderId="0" xfId="0" applyFont="1" applyFill="1" applyAlignment="1">
      <alignment horizontal="center" vertical="center"/>
    </xf>
    <xf numFmtId="0" fontId="16" fillId="4" borderId="0" xfId="0" applyFont="1" applyFill="1" applyAlignment="1">
      <alignment horizontal="left"/>
    </xf>
    <xf numFmtId="4" fontId="16" fillId="5" borderId="7" xfId="0" applyNumberFormat="1" applyFont="1" applyFill="1" applyBorder="1" applyAlignment="1">
      <alignment horizontal="center"/>
    </xf>
    <xf numFmtId="0" fontId="16" fillId="4" borderId="19" xfId="0" applyFont="1" applyFill="1" applyBorder="1" applyAlignment="1">
      <alignment horizontal="left"/>
    </xf>
    <xf numFmtId="3" fontId="16" fillId="4" borderId="0" xfId="0" applyNumberFormat="1" applyFont="1" applyFill="1" applyAlignment="1">
      <alignment horizontal="left"/>
    </xf>
    <xf numFmtId="4" fontId="26" fillId="5" borderId="0" xfId="5" applyNumberFormat="1" applyFont="1" applyFill="1" applyAlignment="1" applyProtection="1">
      <alignment horizontal="center" vertical="distributed"/>
      <protection locked="0"/>
    </xf>
    <xf numFmtId="3" fontId="16" fillId="4" borderId="0" xfId="0" applyNumberFormat="1" applyFont="1" applyFill="1" applyAlignment="1">
      <alignment horizontal="left" wrapText="1"/>
    </xf>
    <xf numFmtId="0" fontId="26" fillId="4" borderId="0" xfId="0" applyFont="1" applyFill="1" applyAlignment="1">
      <alignment horizontal="left" vertical="center" wrapText="1"/>
    </xf>
    <xf numFmtId="0" fontId="27" fillId="4" borderId="0" xfId="0" applyFont="1" applyFill="1" applyAlignment="1">
      <alignment horizontal="left" vertical="center"/>
    </xf>
    <xf numFmtId="0" fontId="29" fillId="4" borderId="0" xfId="0" applyFont="1" applyFill="1" applyAlignment="1">
      <alignment horizontal="left" vertical="center"/>
    </xf>
    <xf numFmtId="0" fontId="16" fillId="4" borderId="0" xfId="0" applyFont="1" applyFill="1" applyAlignment="1">
      <alignment vertical="distributed"/>
    </xf>
    <xf numFmtId="4" fontId="8" fillId="4" borderId="0" xfId="0" applyNumberFormat="1" applyFont="1" applyFill="1" applyAlignment="1">
      <alignment horizontal="center"/>
    </xf>
    <xf numFmtId="4" fontId="40" fillId="4" borderId="0" xfId="0" applyNumberFormat="1" applyFont="1" applyFill="1" applyAlignment="1">
      <alignment horizontal="center"/>
    </xf>
    <xf numFmtId="0" fontId="5" fillId="4" borderId="0" xfId="0" applyFont="1" applyFill="1" applyAlignment="1">
      <alignment vertical="distributed"/>
    </xf>
    <xf numFmtId="0" fontId="39" fillId="4" borderId="0" xfId="0" applyFont="1" applyFill="1" applyAlignment="1">
      <alignment horizontal="left" vertical="distributed"/>
    </xf>
    <xf numFmtId="4" fontId="39" fillId="4" borderId="0" xfId="0" applyNumberFormat="1" applyFont="1" applyFill="1" applyAlignment="1">
      <alignment horizontal="center" vertical="center"/>
    </xf>
    <xf numFmtId="0" fontId="34" fillId="4" borderId="0" xfId="0" applyFont="1" applyFill="1" applyAlignment="1">
      <alignment horizontal="left" vertical="distributed"/>
    </xf>
    <xf numFmtId="4" fontId="34" fillId="4" borderId="0" xfId="0" applyNumberFormat="1" applyFont="1" applyFill="1" applyAlignment="1">
      <alignment horizontal="center" vertical="distributed"/>
    </xf>
    <xf numFmtId="0" fontId="42" fillId="4" borderId="0" xfId="0" applyFont="1" applyFill="1" applyAlignment="1">
      <alignment horizontal="center"/>
    </xf>
    <xf numFmtId="0" fontId="16" fillId="4" borderId="0" xfId="0" applyFont="1" applyFill="1" applyAlignment="1">
      <alignment horizontal="left" vertical="distributed"/>
    </xf>
    <xf numFmtId="0" fontId="22" fillId="4" borderId="0" xfId="0" applyFont="1" applyFill="1" applyAlignment="1">
      <alignment horizontal="left" vertical="distributed"/>
    </xf>
    <xf numFmtId="3" fontId="16" fillId="4" borderId="0" xfId="0" applyNumberFormat="1" applyFont="1" applyFill="1" applyAlignment="1">
      <alignment horizontal="left" vertical="distributed"/>
    </xf>
    <xf numFmtId="4" fontId="40" fillId="5" borderId="0" xfId="0" applyNumberFormat="1" applyFont="1" applyFill="1" applyAlignment="1" applyProtection="1">
      <alignment horizontal="center"/>
      <protection locked="0"/>
    </xf>
    <xf numFmtId="3" fontId="43" fillId="4" borderId="0" xfId="0" applyNumberFormat="1" applyFont="1" applyFill="1" applyAlignment="1">
      <alignment horizontal="left" vertical="distributed"/>
    </xf>
    <xf numFmtId="3" fontId="5" fillId="4" borderId="0" xfId="0" applyNumberFormat="1" applyFont="1" applyFill="1" applyAlignment="1">
      <alignment horizontal="left" vertical="distributed"/>
    </xf>
    <xf numFmtId="3" fontId="44" fillId="4" borderId="0" xfId="0" applyNumberFormat="1" applyFont="1" applyFill="1" applyAlignment="1">
      <alignment horizontal="center" vertical="center"/>
    </xf>
    <xf numFmtId="3" fontId="22" fillId="4" borderId="0" xfId="0" applyNumberFormat="1" applyFont="1" applyFill="1" applyAlignment="1">
      <alignment horizontal="left" vertical="distributed"/>
    </xf>
    <xf numFmtId="0" fontId="22" fillId="4" borderId="0" xfId="0" applyFont="1" applyFill="1" applyAlignment="1">
      <alignment vertical="distributed"/>
    </xf>
    <xf numFmtId="4" fontId="45" fillId="4" borderId="0" xfId="0" applyNumberFormat="1" applyFont="1" applyFill="1" applyAlignment="1">
      <alignment horizontal="center"/>
    </xf>
    <xf numFmtId="0" fontId="6" fillId="4" borderId="0" xfId="0" applyFont="1" applyFill="1"/>
    <xf numFmtId="4" fontId="38" fillId="4" borderId="0" xfId="0" applyNumberFormat="1" applyFont="1" applyFill="1" applyAlignment="1">
      <alignment horizontal="center"/>
    </xf>
    <xf numFmtId="3" fontId="5" fillId="4" borderId="21" xfId="0" applyNumberFormat="1" applyFont="1" applyFill="1" applyBorder="1" applyAlignment="1">
      <alignment horizontal="left" vertical="distributed"/>
    </xf>
    <xf numFmtId="4" fontId="22" fillId="4" borderId="21" xfId="0" applyNumberFormat="1" applyFont="1" applyFill="1" applyBorder="1" applyAlignment="1">
      <alignment horizontal="center"/>
    </xf>
    <xf numFmtId="4" fontId="5" fillId="4" borderId="21" xfId="0" applyNumberFormat="1" applyFont="1" applyFill="1" applyBorder="1" applyAlignment="1">
      <alignment horizontal="center"/>
    </xf>
    <xf numFmtId="3" fontId="3" fillId="2" borderId="1" xfId="2" applyNumberFormat="1" applyAlignment="1" applyProtection="1">
      <alignment horizontal="left" vertical="distributed"/>
    </xf>
    <xf numFmtId="4" fontId="3" fillId="2" borderId="1" xfId="2" applyNumberFormat="1" applyAlignment="1" applyProtection="1">
      <alignment horizontal="center"/>
    </xf>
    <xf numFmtId="0" fontId="22" fillId="4" borderId="21" xfId="0" applyFont="1" applyFill="1" applyBorder="1" applyAlignment="1">
      <alignment vertical="distributed"/>
    </xf>
    <xf numFmtId="3" fontId="4" fillId="3" borderId="2" xfId="3" applyNumberFormat="1" applyAlignment="1" applyProtection="1">
      <alignment horizontal="left" vertical="distributed"/>
    </xf>
    <xf numFmtId="4" fontId="4" fillId="3" borderId="2" xfId="3" applyNumberFormat="1" applyAlignment="1" applyProtection="1">
      <alignment horizontal="center"/>
    </xf>
    <xf numFmtId="0" fontId="4" fillId="3" borderId="2" xfId="3" applyAlignment="1" applyProtection="1">
      <alignment horizontal="left" vertical="distributed"/>
    </xf>
    <xf numFmtId="0" fontId="47" fillId="4" borderId="0" xfId="0" applyFont="1" applyFill="1"/>
    <xf numFmtId="0" fontId="0" fillId="4" borderId="0" xfId="0" applyFill="1" applyAlignment="1">
      <alignment vertical="distributed"/>
    </xf>
    <xf numFmtId="0" fontId="0" fillId="4" borderId="0" xfId="0" applyFill="1" applyAlignment="1">
      <alignment horizontal="center"/>
    </xf>
    <xf numFmtId="0" fontId="49" fillId="4" borderId="0" xfId="0" applyFont="1" applyFill="1" applyAlignment="1">
      <alignment wrapText="1"/>
    </xf>
    <xf numFmtId="0" fontId="49" fillId="4" borderId="0" xfId="0" applyFont="1" applyFill="1"/>
    <xf numFmtId="0" fontId="28" fillId="4" borderId="0" xfId="0" applyFont="1" applyFill="1" applyAlignment="1">
      <alignment wrapText="1"/>
    </xf>
    <xf numFmtId="0" fontId="50" fillId="4" borderId="0" xfId="0" applyFont="1" applyFill="1" applyAlignment="1">
      <alignment wrapText="1"/>
    </xf>
    <xf numFmtId="0" fontId="50" fillId="4" borderId="13" xfId="0" applyFont="1" applyFill="1" applyBorder="1" applyAlignment="1">
      <alignment horizontal="center" vertical="center" wrapText="1"/>
    </xf>
    <xf numFmtId="0" fontId="28" fillId="4" borderId="13" xfId="0" applyFont="1" applyFill="1" applyBorder="1" applyAlignment="1" applyProtection="1">
      <alignment wrapText="1"/>
      <protection locked="0"/>
    </xf>
    <xf numFmtId="4" fontId="28" fillId="4" borderId="13" xfId="0" applyNumberFormat="1" applyFont="1" applyFill="1" applyBorder="1" applyAlignment="1" applyProtection="1">
      <alignment wrapText="1"/>
      <protection locked="0"/>
    </xf>
    <xf numFmtId="9" fontId="28" fillId="4" borderId="13" xfId="1" applyFont="1" applyFill="1" applyBorder="1" applyAlignment="1" applyProtection="1">
      <alignment wrapText="1"/>
    </xf>
    <xf numFmtId="0" fontId="28" fillId="4" borderId="13" xfId="0" applyFont="1" applyFill="1" applyBorder="1" applyAlignment="1">
      <alignment wrapText="1"/>
    </xf>
    <xf numFmtId="0" fontId="50" fillId="4" borderId="13" xfId="0" applyFont="1" applyFill="1" applyBorder="1" applyAlignment="1">
      <alignment wrapText="1"/>
    </xf>
    <xf numFmtId="4" fontId="50" fillId="4" borderId="13" xfId="0" applyNumberFormat="1" applyFont="1" applyFill="1" applyBorder="1"/>
    <xf numFmtId="9" fontId="50" fillId="4" borderId="13" xfId="1" applyFont="1" applyFill="1" applyBorder="1" applyProtection="1"/>
    <xf numFmtId="2" fontId="50" fillId="4" borderId="13" xfId="0" applyNumberFormat="1" applyFont="1" applyFill="1" applyBorder="1"/>
    <xf numFmtId="0" fontId="50" fillId="4" borderId="13" xfId="0" applyFont="1" applyFill="1" applyBorder="1"/>
    <xf numFmtId="0" fontId="28" fillId="4" borderId="0" xfId="0" applyFont="1" applyFill="1"/>
    <xf numFmtId="0" fontId="28" fillId="4" borderId="0" xfId="0" applyFont="1" applyFill="1" applyAlignment="1">
      <alignment horizontal="left" wrapText="1"/>
    </xf>
    <xf numFmtId="0" fontId="28" fillId="5" borderId="13" xfId="0" applyFont="1" applyFill="1" applyBorder="1" applyAlignment="1" applyProtection="1">
      <alignment wrapText="1"/>
      <protection locked="0"/>
    </xf>
    <xf numFmtId="4" fontId="28" fillId="5" borderId="13" xfId="0" applyNumberFormat="1" applyFont="1" applyFill="1" applyBorder="1" applyAlignment="1" applyProtection="1">
      <alignment wrapText="1"/>
      <protection locked="0"/>
    </xf>
    <xf numFmtId="4" fontId="16" fillId="4" borderId="0" xfId="0" applyNumberFormat="1" applyFont="1" applyFill="1" applyAlignment="1">
      <alignment horizontal="center" vertical="center"/>
    </xf>
    <xf numFmtId="4" fontId="51" fillId="0" borderId="7" xfId="5" applyNumberFormat="1" applyFont="1" applyBorder="1" applyAlignment="1">
      <alignment vertical="center" wrapText="1"/>
    </xf>
    <xf numFmtId="4" fontId="51" fillId="4" borderId="0" xfId="5" applyNumberFormat="1" applyFont="1" applyFill="1" applyAlignment="1">
      <alignment horizontal="center" vertical="center" wrapText="1"/>
    </xf>
    <xf numFmtId="4" fontId="52" fillId="0" borderId="7" xfId="5" applyNumberFormat="1" applyFont="1" applyBorder="1" applyAlignment="1">
      <alignment horizontal="center" vertical="center" wrapText="1"/>
    </xf>
    <xf numFmtId="4" fontId="16" fillId="4" borderId="0" xfId="0" applyNumberFormat="1" applyFont="1" applyFill="1" applyAlignment="1">
      <alignment horizontal="center" vertical="center" wrapText="1"/>
    </xf>
    <xf numFmtId="0" fontId="46" fillId="4" borderId="0" xfId="0" applyFont="1" applyFill="1" applyAlignment="1">
      <alignment horizontal="left" vertical="distributed"/>
    </xf>
    <xf numFmtId="0" fontId="29" fillId="6" borderId="21" xfId="0" applyFont="1" applyFill="1" applyBorder="1" applyAlignment="1">
      <alignment horizontal="left" vertical="center"/>
    </xf>
    <xf numFmtId="4" fontId="22" fillId="6" borderId="21" xfId="0" applyNumberFormat="1" applyFont="1" applyFill="1" applyBorder="1" applyAlignment="1">
      <alignment horizontal="center"/>
    </xf>
    <xf numFmtId="4" fontId="30" fillId="6" borderId="21" xfId="0" applyNumberFormat="1" applyFont="1" applyFill="1" applyBorder="1" applyAlignment="1">
      <alignment horizontal="center"/>
    </xf>
    <xf numFmtId="4" fontId="40" fillId="5" borderId="0" xfId="0" applyNumberFormat="1" applyFont="1" applyFill="1" applyAlignment="1" applyProtection="1">
      <alignment horizontal="center" wrapText="1"/>
      <protection locked="0"/>
    </xf>
    <xf numFmtId="0" fontId="28" fillId="4" borderId="4" xfId="0" applyFont="1" applyFill="1" applyBorder="1" applyAlignment="1">
      <alignment wrapText="1"/>
    </xf>
    <xf numFmtId="0" fontId="28" fillId="4" borderId="12" xfId="0" applyFont="1" applyFill="1" applyBorder="1" applyAlignment="1">
      <alignment wrapText="1"/>
    </xf>
    <xf numFmtId="3" fontId="59" fillId="7" borderId="7" xfId="0" applyNumberFormat="1" applyFont="1" applyFill="1" applyBorder="1" applyAlignment="1">
      <alignment vertical="top" wrapText="1"/>
    </xf>
    <xf numFmtId="4" fontId="58" fillId="7" borderId="7" xfId="0" applyNumberFormat="1" applyFont="1" applyFill="1" applyBorder="1" applyAlignment="1">
      <alignment horizontal="center"/>
    </xf>
    <xf numFmtId="0" fontId="58" fillId="7" borderId="7" xfId="0" applyFont="1" applyFill="1" applyBorder="1" applyAlignment="1">
      <alignment horizontal="left" vertical="center" wrapText="1"/>
    </xf>
    <xf numFmtId="0" fontId="59" fillId="7" borderId="7" xfId="0" applyFont="1" applyFill="1" applyBorder="1" applyAlignment="1">
      <alignment horizontal="left" vertical="center" wrapText="1"/>
    </xf>
    <xf numFmtId="164" fontId="58" fillId="7" borderId="7" xfId="6" applyFont="1" applyFill="1" applyBorder="1" applyAlignment="1">
      <alignment horizontal="center"/>
    </xf>
    <xf numFmtId="0" fontId="58" fillId="7" borderId="7" xfId="0" applyFont="1" applyFill="1" applyBorder="1" applyAlignment="1">
      <alignment horizontal="center"/>
    </xf>
    <xf numFmtId="0" fontId="55" fillId="0" borderId="0" xfId="0" applyFont="1" applyAlignment="1">
      <alignment vertical="distributed"/>
    </xf>
    <xf numFmtId="0" fontId="60" fillId="0" borderId="0" xfId="0" applyFont="1" applyAlignment="1">
      <alignment vertical="distributed"/>
    </xf>
    <xf numFmtId="0" fontId="61" fillId="0" borderId="3" xfId="4" applyFont="1" applyBorder="1" applyAlignment="1" applyProtection="1">
      <alignment vertical="distributed"/>
    </xf>
    <xf numFmtId="0" fontId="55" fillId="0" borderId="3" xfId="0" applyFont="1" applyBorder="1" applyAlignment="1">
      <alignment vertical="distributed"/>
    </xf>
    <xf numFmtId="0" fontId="55" fillId="0" borderId="3" xfId="0" applyFont="1" applyBorder="1" applyAlignment="1">
      <alignment vertical="distributed" wrapText="1"/>
    </xf>
    <xf numFmtId="0" fontId="62" fillId="0" borderId="0" xfId="4" applyFont="1" applyAlignment="1" applyProtection="1">
      <alignment horizontal="left" vertical="center"/>
    </xf>
    <xf numFmtId="0" fontId="62" fillId="0" borderId="0" xfId="4" applyFont="1" applyAlignment="1" applyProtection="1">
      <alignment horizontal="left" vertical="center" wrapText="1"/>
    </xf>
    <xf numFmtId="0" fontId="63" fillId="0" borderId="0" xfId="4" applyFont="1" applyAlignment="1" applyProtection="1">
      <alignment vertical="distributed"/>
    </xf>
    <xf numFmtId="0" fontId="55" fillId="0" borderId="4" xfId="0" applyFont="1" applyBorder="1" applyAlignment="1">
      <alignment vertical="distributed" wrapText="1"/>
    </xf>
    <xf numFmtId="0" fontId="64" fillId="0" borderId="26" xfId="7" applyFont="1" applyBorder="1" applyAlignment="1">
      <alignment vertical="center" wrapText="1"/>
    </xf>
    <xf numFmtId="0" fontId="64" fillId="0" borderId="27" xfId="7" applyFont="1" applyBorder="1" applyAlignment="1">
      <alignment vertical="center" wrapText="1"/>
    </xf>
    <xf numFmtId="0" fontId="64" fillId="0" borderId="23" xfId="7" applyFont="1" applyBorder="1" applyAlignment="1">
      <alignment horizontal="center" vertical="center" wrapText="1"/>
    </xf>
    <xf numFmtId="0" fontId="64" fillId="0" borderId="24" xfId="7" applyFont="1" applyBorder="1" applyAlignment="1">
      <alignment vertical="top" wrapText="1"/>
    </xf>
    <xf numFmtId="0" fontId="64" fillId="0" borderId="25" xfId="7" applyFont="1" applyBorder="1" applyAlignment="1">
      <alignment vertical="center" wrapText="1"/>
    </xf>
    <xf numFmtId="0" fontId="64" fillId="0" borderId="23" xfId="7" applyFont="1" applyBorder="1" applyAlignment="1">
      <alignment vertical="center" wrapText="1"/>
    </xf>
    <xf numFmtId="2" fontId="0" fillId="4" borderId="0" xfId="0" applyNumberFormat="1" applyFill="1" applyAlignment="1">
      <alignment horizontal="center" vertical="center"/>
    </xf>
    <xf numFmtId="2" fontId="23" fillId="4" borderId="0" xfId="0" applyNumberFormat="1" applyFont="1" applyFill="1" applyAlignment="1">
      <alignment horizontal="center" vertical="center"/>
    </xf>
    <xf numFmtId="2" fontId="16" fillId="4" borderId="0" xfId="0" applyNumberFormat="1" applyFont="1" applyFill="1" applyAlignment="1">
      <alignment horizontal="center" vertical="center"/>
    </xf>
    <xf numFmtId="2" fontId="16" fillId="4" borderId="0" xfId="0" quotePrefix="1" applyNumberFormat="1" applyFont="1" applyFill="1" applyAlignment="1">
      <alignment horizontal="center" vertical="center"/>
    </xf>
    <xf numFmtId="166" fontId="16" fillId="4" borderId="0" xfId="0" quotePrefix="1" applyNumberFormat="1" applyFont="1" applyFill="1" applyAlignment="1">
      <alignment horizontal="center" vertical="center"/>
    </xf>
    <xf numFmtId="1" fontId="16" fillId="4" borderId="0" xfId="0" applyNumberFormat="1" applyFont="1" applyFill="1" applyAlignment="1">
      <alignment horizontal="center" vertical="center"/>
    </xf>
    <xf numFmtId="2" fontId="26" fillId="4" borderId="0" xfId="0" applyNumberFormat="1" applyFont="1" applyFill="1" applyAlignment="1">
      <alignment horizontal="center" vertical="center"/>
    </xf>
    <xf numFmtId="2" fontId="25" fillId="4" borderId="0" xfId="0" applyNumberFormat="1" applyFont="1" applyFill="1" applyAlignment="1">
      <alignment horizontal="center" vertical="center"/>
    </xf>
    <xf numFmtId="2" fontId="18" fillId="4" borderId="0" xfId="0" applyNumberFormat="1" applyFont="1" applyFill="1" applyAlignment="1">
      <alignment horizontal="center" vertical="center"/>
    </xf>
    <xf numFmtId="2" fontId="37" fillId="4" borderId="7" xfId="0" applyNumberFormat="1" applyFont="1" applyFill="1" applyBorder="1" applyAlignment="1">
      <alignment horizontal="center" vertical="center"/>
    </xf>
    <xf numFmtId="2" fontId="18" fillId="4" borderId="7" xfId="0" applyNumberFormat="1" applyFont="1" applyFill="1" applyBorder="1" applyAlignment="1">
      <alignment horizontal="center" vertical="center"/>
    </xf>
    <xf numFmtId="2" fontId="25" fillId="4" borderId="7" xfId="0" applyNumberFormat="1" applyFont="1" applyFill="1" applyBorder="1" applyAlignment="1">
      <alignment horizontal="center" vertical="center"/>
    </xf>
    <xf numFmtId="2" fontId="24" fillId="4" borderId="0" xfId="0" applyNumberFormat="1" applyFont="1" applyFill="1" applyAlignment="1">
      <alignment horizontal="center" vertical="center"/>
    </xf>
    <xf numFmtId="4" fontId="46" fillId="4" borderId="0" xfId="0" applyNumberFormat="1" applyFont="1" applyFill="1" applyAlignment="1">
      <alignment horizontal="left" vertical="distributed"/>
    </xf>
    <xf numFmtId="1" fontId="42" fillId="4" borderId="0" xfId="0" applyNumberFormat="1" applyFont="1" applyFill="1" applyAlignment="1">
      <alignment horizontal="center"/>
    </xf>
    <xf numFmtId="0" fontId="64" fillId="0" borderId="27" xfId="7" applyFont="1" applyBorder="1" applyAlignment="1">
      <alignment horizontal="center" wrapText="1"/>
    </xf>
    <xf numFmtId="4" fontId="16" fillId="4" borderId="7" xfId="0" applyNumberFormat="1" applyFont="1" applyFill="1" applyBorder="1" applyAlignment="1">
      <alignment horizontal="center"/>
    </xf>
    <xf numFmtId="0" fontId="25" fillId="4" borderId="0" xfId="0" applyFont="1" applyFill="1" applyAlignment="1">
      <alignment horizontal="left" vertical="distributed" wrapText="1"/>
    </xf>
    <xf numFmtId="0" fontId="39" fillId="4" borderId="0" xfId="0" applyFont="1" applyFill="1" applyAlignment="1">
      <alignment horizontal="center" vertical="distributed"/>
    </xf>
    <xf numFmtId="0" fontId="34" fillId="4" borderId="0" xfId="0" applyFont="1" applyFill="1" applyAlignment="1">
      <alignment horizontal="center" vertical="distributed"/>
    </xf>
    <xf numFmtId="3" fontId="16" fillId="4" borderId="0" xfId="0" applyNumberFormat="1" applyFont="1" applyFill="1" applyAlignment="1">
      <alignment horizontal="center" vertical="center" wrapText="1"/>
    </xf>
    <xf numFmtId="165" fontId="18" fillId="4" borderId="0" xfId="0" applyNumberFormat="1" applyFont="1" applyFill="1" applyAlignment="1">
      <alignment horizontal="center" vertical="center" wrapText="1"/>
    </xf>
    <xf numFmtId="3" fontId="24" fillId="4" borderId="0" xfId="0" applyNumberFormat="1" applyFont="1" applyFill="1" applyAlignment="1">
      <alignment horizontal="center" vertical="center" wrapText="1"/>
    </xf>
    <xf numFmtId="0" fontId="24" fillId="8" borderId="7" xfId="0" applyFont="1" applyFill="1" applyBorder="1" applyAlignment="1">
      <alignment horizontal="left" vertical="center"/>
    </xf>
    <xf numFmtId="4" fontId="22" fillId="8" borderId="7" xfId="0" applyNumberFormat="1" applyFont="1" applyFill="1" applyBorder="1" applyAlignment="1">
      <alignment horizontal="center"/>
    </xf>
    <xf numFmtId="0" fontId="16" fillId="8" borderId="7" xfId="0" applyFont="1" applyFill="1" applyBorder="1" applyAlignment="1">
      <alignment horizontal="left"/>
    </xf>
    <xf numFmtId="9" fontId="22" fillId="8" borderId="7" xfId="1" applyFont="1" applyFill="1" applyBorder="1" applyAlignment="1">
      <alignment horizontal="center"/>
    </xf>
    <xf numFmtId="0" fontId="26" fillId="9" borderId="0" xfId="0" applyFont="1" applyFill="1" applyAlignment="1">
      <alignment horizontal="left" vertical="center"/>
    </xf>
    <xf numFmtId="4" fontId="22" fillId="9" borderId="0" xfId="0" applyNumberFormat="1" applyFont="1" applyFill="1" applyAlignment="1">
      <alignment horizontal="center"/>
    </xf>
    <xf numFmtId="4" fontId="16" fillId="9" borderId="0" xfId="0" applyNumberFormat="1" applyFont="1" applyFill="1" applyAlignment="1">
      <alignment horizontal="center" vertical="center"/>
    </xf>
    <xf numFmtId="165" fontId="18" fillId="9" borderId="0" xfId="0" applyNumberFormat="1" applyFont="1" applyFill="1" applyAlignment="1">
      <alignment horizontal="center" vertical="center"/>
    </xf>
    <xf numFmtId="3" fontId="24" fillId="9" borderId="0" xfId="0" applyNumberFormat="1" applyFont="1" applyFill="1" applyAlignment="1">
      <alignment horizontal="center" vertical="center"/>
    </xf>
    <xf numFmtId="3" fontId="23" fillId="9" borderId="0" xfId="0" applyNumberFormat="1" applyFont="1" applyFill="1" applyAlignment="1">
      <alignment horizontal="center" vertical="center"/>
    </xf>
    <xf numFmtId="0" fontId="26" fillId="9" borderId="0" xfId="0" applyFont="1" applyFill="1" applyAlignment="1">
      <alignment horizontal="left" vertical="center" wrapText="1"/>
    </xf>
    <xf numFmtId="3" fontId="16" fillId="9" borderId="0" xfId="0" applyNumberFormat="1" applyFont="1" applyFill="1" applyAlignment="1">
      <alignment horizontal="left" wrapText="1"/>
    </xf>
    <xf numFmtId="1" fontId="0" fillId="4" borderId="0" xfId="0" applyNumberFormat="1" applyFill="1" applyAlignment="1">
      <alignment horizontal="center" vertical="center"/>
    </xf>
    <xf numFmtId="1" fontId="23" fillId="4" borderId="0" xfId="0" applyNumberFormat="1" applyFont="1" applyFill="1" applyAlignment="1">
      <alignment horizontal="center" vertical="center"/>
    </xf>
    <xf numFmtId="1" fontId="16" fillId="9" borderId="0" xfId="0" quotePrefix="1" applyNumberFormat="1" applyFont="1" applyFill="1" applyAlignment="1">
      <alignment horizontal="center" vertical="center"/>
    </xf>
    <xf numFmtId="1" fontId="16" fillId="4" borderId="0" xfId="0" quotePrefix="1" applyNumberFormat="1" applyFont="1" applyFill="1" applyAlignment="1">
      <alignment horizontal="center" vertical="center"/>
    </xf>
    <xf numFmtId="1" fontId="26" fillId="4" borderId="0" xfId="0" applyNumberFormat="1" applyFont="1" applyFill="1" applyAlignment="1">
      <alignment horizontal="center" vertical="center"/>
    </xf>
    <xf numFmtId="1" fontId="25" fillId="4" borderId="0" xfId="0" applyNumberFormat="1" applyFont="1" applyFill="1" applyAlignment="1">
      <alignment horizontal="center" vertical="center"/>
    </xf>
    <xf numFmtId="1" fontId="18" fillId="4" borderId="0" xfId="0" applyNumberFormat="1" applyFont="1" applyFill="1" applyAlignment="1">
      <alignment horizontal="center" vertical="center"/>
    </xf>
    <xf numFmtId="1" fontId="37" fillId="4" borderId="7" xfId="0" applyNumberFormat="1" applyFont="1" applyFill="1" applyBorder="1" applyAlignment="1">
      <alignment horizontal="center" vertical="center"/>
    </xf>
    <xf numFmtId="1" fontId="18" fillId="4" borderId="7" xfId="0" applyNumberFormat="1" applyFont="1" applyFill="1" applyBorder="1" applyAlignment="1">
      <alignment horizontal="center" vertical="center"/>
    </xf>
    <xf numFmtId="1" fontId="25" fillId="4" borderId="7" xfId="0" applyNumberFormat="1" applyFont="1" applyFill="1" applyBorder="1" applyAlignment="1">
      <alignment horizontal="center" vertical="center"/>
    </xf>
    <xf numFmtId="1" fontId="24" fillId="4" borderId="0" xfId="0" applyNumberFormat="1" applyFont="1" applyFill="1" applyAlignment="1">
      <alignment horizontal="center" vertical="center"/>
    </xf>
    <xf numFmtId="1" fontId="24" fillId="8" borderId="7" xfId="0" applyNumberFormat="1" applyFont="1" applyFill="1" applyBorder="1" applyAlignment="1">
      <alignment horizontal="center" vertical="center"/>
    </xf>
    <xf numFmtId="1" fontId="23" fillId="8" borderId="7" xfId="0" applyNumberFormat="1" applyFont="1" applyFill="1" applyBorder="1" applyAlignment="1">
      <alignment horizontal="center" vertical="center"/>
    </xf>
    <xf numFmtId="1" fontId="16" fillId="9" borderId="0" xfId="0" applyNumberFormat="1" applyFont="1" applyFill="1" applyAlignment="1">
      <alignment horizontal="center" vertical="center"/>
    </xf>
    <xf numFmtId="165" fontId="18" fillId="9" borderId="0" xfId="0" applyNumberFormat="1" applyFont="1" applyFill="1" applyAlignment="1">
      <alignment horizontal="center" vertical="center" wrapText="1"/>
    </xf>
    <xf numFmtId="3" fontId="24" fillId="9" borderId="0" xfId="0" applyNumberFormat="1" applyFont="1" applyFill="1" applyAlignment="1">
      <alignment horizontal="center" vertical="center" wrapText="1"/>
    </xf>
    <xf numFmtId="4" fontId="26" fillId="4" borderId="0" xfId="5" applyNumberFormat="1" applyFont="1" applyFill="1" applyAlignment="1" applyProtection="1">
      <alignment horizontal="center" vertical="distributed"/>
      <protection locked="0"/>
    </xf>
    <xf numFmtId="0" fontId="65" fillId="0" borderId="0" xfId="0" applyFont="1" applyAlignment="1">
      <alignment horizontal="left" vertical="distributed"/>
    </xf>
    <xf numFmtId="4" fontId="51" fillId="0" borderId="7" xfId="5" applyNumberFormat="1" applyFont="1" applyBorder="1" applyAlignment="1">
      <alignment horizontal="left" vertical="center" wrapText="1"/>
    </xf>
    <xf numFmtId="4" fontId="51" fillId="0" borderId="7" xfId="5" applyNumberFormat="1" applyFont="1" applyBorder="1" applyAlignment="1">
      <alignment horizontal="center" vertical="center" wrapText="1"/>
    </xf>
    <xf numFmtId="0" fontId="65" fillId="0" borderId="0" xfId="0" applyFont="1" applyAlignment="1">
      <alignment horizontal="left" vertical="distributed" wrapText="1"/>
    </xf>
    <xf numFmtId="0" fontId="65" fillId="0" borderId="28" xfId="7" applyFont="1" applyBorder="1" applyAlignment="1">
      <alignment horizontal="center" vertical="center" wrapText="1"/>
    </xf>
    <xf numFmtId="3" fontId="22" fillId="9" borderId="20" xfId="0" applyNumberFormat="1" applyFont="1" applyFill="1" applyBorder="1" applyAlignment="1">
      <alignment horizontal="left"/>
    </xf>
    <xf numFmtId="4" fontId="16" fillId="4" borderId="7" xfId="0" applyNumberFormat="1" applyFont="1" applyFill="1" applyBorder="1" applyAlignment="1">
      <alignment horizontal="center"/>
    </xf>
    <xf numFmtId="3" fontId="22" fillId="4" borderId="20" xfId="0" applyNumberFormat="1" applyFont="1" applyFill="1" applyBorder="1" applyAlignment="1">
      <alignment horizontal="left"/>
    </xf>
    <xf numFmtId="0" fontId="18" fillId="4" borderId="0" xfId="0" applyFont="1" applyFill="1" applyAlignment="1">
      <alignment horizontal="left" vertical="distributed"/>
    </xf>
    <xf numFmtId="4" fontId="51" fillId="0" borderId="8" xfId="5" applyNumberFormat="1" applyFont="1" applyBorder="1" applyAlignment="1">
      <alignment horizontal="center" vertical="center" wrapText="1"/>
    </xf>
    <xf numFmtId="4" fontId="51" fillId="0" borderId="9" xfId="5" applyNumberFormat="1" applyFont="1" applyBorder="1" applyAlignment="1">
      <alignment horizontal="center" vertical="center" wrapText="1"/>
    </xf>
    <xf numFmtId="4" fontId="51" fillId="0" borderId="22" xfId="5" applyNumberFormat="1" applyFont="1" applyBorder="1" applyAlignment="1">
      <alignment horizontal="center" vertical="center" wrapText="1"/>
    </xf>
    <xf numFmtId="4" fontId="51" fillId="0" borderId="10" xfId="5" applyNumberFormat="1" applyFont="1" applyBorder="1" applyAlignment="1">
      <alignment horizontal="center" vertical="center" wrapText="1"/>
    </xf>
    <xf numFmtId="4" fontId="16" fillId="4" borderId="16" xfId="0" applyNumberFormat="1" applyFont="1" applyFill="1" applyBorder="1" applyAlignment="1">
      <alignment horizontal="center"/>
    </xf>
    <xf numFmtId="4" fontId="16" fillId="4" borderId="17" xfId="0" applyNumberFormat="1" applyFont="1" applyFill="1" applyBorder="1" applyAlignment="1">
      <alignment horizontal="center"/>
    </xf>
    <xf numFmtId="0" fontId="39" fillId="4" borderId="0" xfId="0" applyFont="1" applyFill="1" applyAlignment="1">
      <alignment horizontal="center" vertical="distributed"/>
    </xf>
    <xf numFmtId="0" fontId="25" fillId="4" borderId="0" xfId="0" applyFont="1" applyFill="1" applyAlignment="1">
      <alignment horizontal="left" vertical="distributed" wrapText="1"/>
    </xf>
    <xf numFmtId="0" fontId="25" fillId="4" borderId="0" xfId="0" applyFont="1" applyFill="1" applyAlignment="1">
      <alignment horizontal="left" vertical="distributed"/>
    </xf>
    <xf numFmtId="0" fontId="34" fillId="4" borderId="0" xfId="0" applyFont="1" applyFill="1" applyAlignment="1">
      <alignment horizontal="center" vertical="distributed"/>
    </xf>
    <xf numFmtId="0" fontId="28" fillId="4" borderId="11" xfId="0" applyFont="1" applyFill="1" applyBorder="1" applyAlignment="1">
      <alignment horizontal="center" wrapText="1"/>
    </xf>
    <xf numFmtId="0" fontId="28" fillId="4" borderId="4" xfId="0" applyFont="1" applyFill="1" applyBorder="1" applyAlignment="1">
      <alignment horizontal="center" wrapText="1"/>
    </xf>
    <xf numFmtId="0" fontId="48" fillId="4" borderId="0" xfId="0" applyFont="1" applyFill="1" applyAlignment="1">
      <alignment horizontal="left" wrapText="1"/>
    </xf>
  </cellXfs>
  <cellStyles count="19">
    <cellStyle name="Comma" xfId="6" builtinId="3"/>
    <cellStyle name="Hyperlink" xfId="4" builtinId="8"/>
    <cellStyle name="Input" xfId="2" builtinId="20"/>
    <cellStyle name="Normal" xfId="0" builtinId="0"/>
    <cellStyle name="Normal 2" xfId="5" xr:uid="{00000000-0005-0000-0000-000004000000}"/>
    <cellStyle name="Normal 3" xfId="8" xr:uid="{00000000-0005-0000-0000-000005000000}"/>
    <cellStyle name="Normal 4" xfId="10" xr:uid="{00000000-0005-0000-0000-000006000000}"/>
    <cellStyle name="Normal 4 2" xfId="12" xr:uid="{00000000-0005-0000-0000-000007000000}"/>
    <cellStyle name="Normal 5" xfId="7" xr:uid="{00000000-0005-0000-0000-000008000000}"/>
    <cellStyle name="Output" xfId="3" builtinId="21"/>
    <cellStyle name="Percent" xfId="1" builtinId="5"/>
    <cellStyle name="Percent 2" xfId="9" xr:uid="{00000000-0005-0000-0000-00000B000000}"/>
    <cellStyle name="Percent 3" xfId="11" xr:uid="{00000000-0005-0000-0000-00000C000000}"/>
    <cellStyle name="Pivot Table Category" xfId="15" xr:uid="{00000000-0005-0000-0000-00000D000000}"/>
    <cellStyle name="Pivot Table Corner" xfId="14" xr:uid="{00000000-0005-0000-0000-00000E000000}"/>
    <cellStyle name="Pivot Table Field" xfId="13" xr:uid="{00000000-0005-0000-0000-00000F000000}"/>
    <cellStyle name="Pivot Table Result" xfId="18" xr:uid="{00000000-0005-0000-0000-000010000000}"/>
    <cellStyle name="Pivot Table Title" xfId="17" xr:uid="{00000000-0005-0000-0000-000011000000}"/>
    <cellStyle name="Pivot Table Value" xfId="16" xr:uid="{00000000-0005-0000-0000-000012000000}"/>
  </cellStyles>
  <dxfs count="4">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DUARD~1.CIU/AppData/Local/Temp/7zO87119338/16%20Model%20D%20-Macheta%20privind%20analiza%20si%20previziunea%20financ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Buget cerere"/>
      <sheetName val="Investitie"/>
      <sheetName val="5 Venituri si cheltuieli"/>
      <sheetName val="c Cont PP previzionat"/>
      <sheetName val="d Proiectii financiare (intr) "/>
      <sheetName val=" Proiectii financiare_V,Ch act"/>
      <sheetName val=" Proiectii financiare marginal"/>
      <sheetName val=" Rentabilitate investitie"/>
      <sheetName val="Sheet1"/>
      <sheetName val="Sustenabilitate proiect"/>
      <sheetName val="Sheet2"/>
      <sheetName val="Funding-g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2">
          <cell r="B92" t="str">
            <v>ASISTENŢĂ FINANCIARĂ NERAMBURSABILĂ SOLICITATĂ</v>
          </cell>
        </row>
        <row r="94">
          <cell r="B94" t="str">
            <v>Surse proprii</v>
          </cell>
        </row>
        <row r="95">
          <cell r="B95" t="str">
            <v>Contributie publica (veniturile nete actualizate, pentru proiecte generatoare de venit)</v>
          </cell>
        </row>
        <row r="96">
          <cell r="B96" t="str">
            <v>Imprumuturi bancare (surse imprumutate)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35"/>
  <sheetViews>
    <sheetView tabSelected="1" workbookViewId="0">
      <selection sqref="A1:B1"/>
    </sheetView>
  </sheetViews>
  <sheetFormatPr defaultColWidth="9.140625" defaultRowHeight="15.75" x14ac:dyDescent="0.25"/>
  <cols>
    <col min="1" max="1" width="44.5703125" style="3" customWidth="1"/>
    <col min="2" max="2" width="91.140625" style="3" customWidth="1"/>
  </cols>
  <sheetData>
    <row r="1" spans="1:3" ht="36.75" customHeight="1" x14ac:dyDescent="0.25">
      <c r="A1" s="201" t="s">
        <v>310</v>
      </c>
      <c r="B1" s="201"/>
    </row>
    <row r="2" spans="1:3" s="1" customFormat="1" ht="60.75" customHeight="1" x14ac:dyDescent="0.2">
      <c r="A2" s="204" t="s">
        <v>224</v>
      </c>
      <c r="B2" s="204"/>
    </row>
    <row r="3" spans="1:3" s="1" customFormat="1" x14ac:dyDescent="0.2">
      <c r="A3" s="201" t="s">
        <v>216</v>
      </c>
      <c r="B3" s="201"/>
    </row>
    <row r="4" spans="1:3" x14ac:dyDescent="0.25">
      <c r="A4" s="2"/>
      <c r="B4" s="2"/>
    </row>
    <row r="5" spans="1:3" ht="16.149999999999999" customHeight="1" x14ac:dyDescent="0.25">
      <c r="A5" s="202" t="s">
        <v>217</v>
      </c>
      <c r="B5" s="202"/>
    </row>
    <row r="6" spans="1:3" ht="16.149999999999999" customHeight="1" x14ac:dyDescent="0.25">
      <c r="A6" s="202"/>
      <c r="B6" s="202"/>
    </row>
    <row r="7" spans="1:3" ht="15.6" customHeight="1" x14ac:dyDescent="0.25">
      <c r="A7" s="202" t="s">
        <v>309</v>
      </c>
      <c r="B7" s="202"/>
    </row>
    <row r="8" spans="1:3" ht="15.6" customHeight="1" x14ac:dyDescent="0.25">
      <c r="A8" s="202"/>
      <c r="B8" s="202"/>
      <c r="C8" s="4"/>
    </row>
    <row r="9" spans="1:3" ht="15.6" customHeight="1" x14ac:dyDescent="0.25">
      <c r="A9" s="202" t="s">
        <v>0</v>
      </c>
      <c r="B9" s="202"/>
    </row>
    <row r="10" spans="1:3" ht="15.6" customHeight="1" x14ac:dyDescent="0.25">
      <c r="A10" s="202"/>
      <c r="B10" s="202"/>
    </row>
    <row r="11" spans="1:3" ht="15.6" customHeight="1" x14ac:dyDescent="0.25">
      <c r="A11" s="202" t="s">
        <v>1</v>
      </c>
      <c r="B11" s="202"/>
    </row>
    <row r="12" spans="1:3" ht="15.6" customHeight="1" x14ac:dyDescent="0.25">
      <c r="A12" s="202"/>
      <c r="B12" s="202"/>
    </row>
    <row r="13" spans="1:3" ht="15.6" customHeight="1" x14ac:dyDescent="0.25">
      <c r="A13" s="203" t="s">
        <v>215</v>
      </c>
      <c r="B13" s="203"/>
    </row>
    <row r="14" spans="1:3" ht="15" x14ac:dyDescent="0.25">
      <c r="A14"/>
      <c r="B14"/>
    </row>
    <row r="15" spans="1:3" ht="15" x14ac:dyDescent="0.25">
      <c r="A15" s="134" t="s">
        <v>2</v>
      </c>
      <c r="B15" s="134"/>
    </row>
    <row r="16" spans="1:3" ht="15" x14ac:dyDescent="0.25">
      <c r="A16" s="134"/>
      <c r="B16" s="134"/>
    </row>
    <row r="17" spans="1:2" ht="15" x14ac:dyDescent="0.25">
      <c r="A17" s="135" t="s">
        <v>3</v>
      </c>
      <c r="B17" s="134"/>
    </row>
    <row r="18" spans="1:2" ht="15" hidden="1" x14ac:dyDescent="0.25">
      <c r="A18" s="136" t="s">
        <v>4</v>
      </c>
      <c r="B18" s="137" t="s">
        <v>5</v>
      </c>
    </row>
    <row r="19" spans="1:2" ht="36" hidden="1" x14ac:dyDescent="0.25">
      <c r="A19" s="136" t="s">
        <v>6</v>
      </c>
      <c r="B19" s="138" t="s">
        <v>7</v>
      </c>
    </row>
    <row r="20" spans="1:2" ht="15" x14ac:dyDescent="0.25">
      <c r="A20" s="139" t="s">
        <v>227</v>
      </c>
      <c r="B20" s="137" t="s">
        <v>226</v>
      </c>
    </row>
    <row r="21" spans="1:2" ht="24" x14ac:dyDescent="0.25">
      <c r="A21" s="140" t="s">
        <v>228</v>
      </c>
      <c r="B21" s="138" t="s">
        <v>229</v>
      </c>
    </row>
    <row r="22" spans="1:2" ht="15" x14ac:dyDescent="0.25">
      <c r="A22" s="141"/>
      <c r="B22" s="134"/>
    </row>
    <row r="23" spans="1:2" ht="15" x14ac:dyDescent="0.25">
      <c r="A23" s="135" t="s">
        <v>8</v>
      </c>
      <c r="B23" s="134"/>
    </row>
    <row r="24" spans="1:2" ht="36" x14ac:dyDescent="0.25">
      <c r="A24" s="136" t="s">
        <v>9</v>
      </c>
      <c r="B24" s="142" t="s">
        <v>10</v>
      </c>
    </row>
    <row r="25" spans="1:2" ht="24" x14ac:dyDescent="0.25">
      <c r="A25" s="139"/>
      <c r="B25" s="137" t="s">
        <v>11</v>
      </c>
    </row>
    <row r="26" spans="1:2" ht="15" x14ac:dyDescent="0.25">
      <c r="A26" s="139"/>
      <c r="B26" s="137" t="s">
        <v>225</v>
      </c>
    </row>
    <row r="27" spans="1:2" x14ac:dyDescent="0.25">
      <c r="A27" s="139"/>
    </row>
    <row r="28" spans="1:2" x14ac:dyDescent="0.25">
      <c r="A28" s="139"/>
    </row>
    <row r="29" spans="1:2" x14ac:dyDescent="0.25">
      <c r="A29" s="5"/>
    </row>
    <row r="34" spans="1:1" x14ac:dyDescent="0.25">
      <c r="A34" s="6"/>
    </row>
    <row r="35" spans="1:1" x14ac:dyDescent="0.25">
      <c r="A35" s="6"/>
    </row>
  </sheetData>
  <mergeCells count="8">
    <mergeCell ref="A1:B1"/>
    <mergeCell ref="A11:B12"/>
    <mergeCell ref="A13:B13"/>
    <mergeCell ref="A2:B2"/>
    <mergeCell ref="A3:B3"/>
    <mergeCell ref="A5:B6"/>
    <mergeCell ref="A7:B8"/>
    <mergeCell ref="A9:B10"/>
  </mergeCells>
  <hyperlinks>
    <hyperlink ref="A24" location="'3 Analiza financiara-indicatori'!A1" display="3 Analiza financiara - indicatori" xr:uid="{00000000-0004-0000-0000-000000000000}"/>
    <hyperlink ref="A18" location="'1 Bilant'!A1" display="1 Bilant" xr:uid="{00000000-0004-0000-0000-000001000000}"/>
    <hyperlink ref="A19" location="'2 Cont RP'!A1" display="2 Cont RP" xr:uid="{00000000-0004-0000-0000-000002000000}"/>
    <hyperlink ref="A20" location="'Buget cerere'!A1" display="Buget cerere" xr:uid="{00000000-0004-0000-0000-000003000000}"/>
    <hyperlink ref="A21" location="' Proiectii financiare_V,Ch act'!A1" display="Proiectii financiare_V,Ch act" xr:uid="{00000000-0004-0000-0000-000004000000}"/>
  </hyperlink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1"/>
  <sheetViews>
    <sheetView workbookViewId="0">
      <selection activeCell="B3" sqref="B3"/>
    </sheetView>
  </sheetViews>
  <sheetFormatPr defaultRowHeight="15" x14ac:dyDescent="0.25"/>
  <cols>
    <col min="1" max="1" width="5.85546875" bestFit="1" customWidth="1"/>
    <col min="2" max="5" width="32.42578125" customWidth="1"/>
  </cols>
  <sheetData>
    <row r="1" spans="1:5" ht="40.5" customHeight="1" thickBot="1" x14ac:dyDescent="0.3">
      <c r="A1" s="205" t="s">
        <v>218</v>
      </c>
      <c r="B1" s="205"/>
      <c r="C1" s="205"/>
      <c r="D1" s="205"/>
      <c r="E1" s="205"/>
    </row>
    <row r="2" spans="1:5" ht="36.75" thickBot="1" x14ac:dyDescent="0.3">
      <c r="A2" s="145" t="s">
        <v>219</v>
      </c>
      <c r="B2" s="146" t="s">
        <v>220</v>
      </c>
      <c r="C2" s="146" t="s">
        <v>221</v>
      </c>
      <c r="D2" s="147" t="s">
        <v>222</v>
      </c>
      <c r="E2" s="148" t="s">
        <v>223</v>
      </c>
    </row>
    <row r="3" spans="1:5" ht="60.75" thickBot="1" x14ac:dyDescent="0.3">
      <c r="A3" s="143">
        <v>1</v>
      </c>
      <c r="B3" s="144" t="s">
        <v>181</v>
      </c>
      <c r="C3" s="144" t="s">
        <v>182</v>
      </c>
      <c r="D3" s="164" t="s">
        <v>265</v>
      </c>
      <c r="E3" s="164" t="s">
        <v>265</v>
      </c>
    </row>
    <row r="4" spans="1:5" ht="36.75" thickBot="1" x14ac:dyDescent="0.3">
      <c r="A4" s="143">
        <f>A3+1</f>
        <v>2</v>
      </c>
      <c r="B4" s="144" t="s">
        <v>172</v>
      </c>
      <c r="C4" s="144" t="s">
        <v>176</v>
      </c>
      <c r="D4" s="164" t="s">
        <v>265</v>
      </c>
      <c r="E4" s="164" t="s">
        <v>265</v>
      </c>
    </row>
    <row r="5" spans="1:5" ht="48.75" thickBot="1" x14ac:dyDescent="0.3">
      <c r="A5" s="143">
        <v>3</v>
      </c>
      <c r="B5" s="144" t="s">
        <v>172</v>
      </c>
      <c r="C5" s="144" t="s">
        <v>187</v>
      </c>
      <c r="D5" s="164" t="s">
        <v>265</v>
      </c>
      <c r="E5" s="164" t="s">
        <v>265</v>
      </c>
    </row>
    <row r="6" spans="1:5" ht="72.75" thickBot="1" x14ac:dyDescent="0.3">
      <c r="A6" s="143">
        <f t="shared" ref="A6" si="0">A5+1</f>
        <v>4</v>
      </c>
      <c r="B6" s="144" t="s">
        <v>172</v>
      </c>
      <c r="C6" s="144" t="s">
        <v>178</v>
      </c>
      <c r="D6" s="164" t="s">
        <v>265</v>
      </c>
      <c r="E6" s="164" t="s">
        <v>265</v>
      </c>
    </row>
    <row r="7" spans="1:5" ht="36.75" thickBot="1" x14ac:dyDescent="0.3">
      <c r="A7" s="143">
        <v>5</v>
      </c>
      <c r="B7" s="144" t="s">
        <v>173</v>
      </c>
      <c r="C7" s="144" t="s">
        <v>185</v>
      </c>
      <c r="D7" s="164" t="s">
        <v>265</v>
      </c>
      <c r="E7" s="164" t="s">
        <v>265</v>
      </c>
    </row>
    <row r="8" spans="1:5" ht="48.75" thickBot="1" x14ac:dyDescent="0.3">
      <c r="A8" s="143">
        <f t="shared" ref="A8" si="1">A7+1</f>
        <v>6</v>
      </c>
      <c r="B8" s="144" t="s">
        <v>169</v>
      </c>
      <c r="C8" s="144" t="s">
        <v>180</v>
      </c>
      <c r="D8" s="164" t="s">
        <v>265</v>
      </c>
      <c r="E8" s="164" t="s">
        <v>265</v>
      </c>
    </row>
    <row r="9" spans="1:5" ht="60.75" thickBot="1" x14ac:dyDescent="0.3">
      <c r="A9" s="143">
        <v>7</v>
      </c>
      <c r="B9" s="144" t="s">
        <v>181</v>
      </c>
      <c r="C9" s="144" t="s">
        <v>193</v>
      </c>
      <c r="D9" s="164" t="s">
        <v>265</v>
      </c>
      <c r="E9" s="164" t="s">
        <v>265</v>
      </c>
    </row>
    <row r="10" spans="1:5" ht="48.75" thickBot="1" x14ac:dyDescent="0.3">
      <c r="A10" s="143">
        <f t="shared" ref="A10" si="2">A9+1</f>
        <v>8</v>
      </c>
      <c r="B10" s="144" t="s">
        <v>172</v>
      </c>
      <c r="C10" s="144" t="s">
        <v>189</v>
      </c>
      <c r="D10" s="164" t="s">
        <v>265</v>
      </c>
      <c r="E10" s="164" t="s">
        <v>265</v>
      </c>
    </row>
    <row r="11" spans="1:5" ht="36.75" thickBot="1" x14ac:dyDescent="0.3">
      <c r="A11" s="143">
        <v>9</v>
      </c>
      <c r="B11" s="144" t="s">
        <v>172</v>
      </c>
      <c r="C11" s="144" t="s">
        <v>188</v>
      </c>
      <c r="D11" s="164" t="s">
        <v>265</v>
      </c>
      <c r="E11" s="164" t="s">
        <v>265</v>
      </c>
    </row>
    <row r="12" spans="1:5" ht="72.75" thickBot="1" x14ac:dyDescent="0.3">
      <c r="A12" s="143">
        <f t="shared" ref="A12" si="3">A11+1</f>
        <v>10</v>
      </c>
      <c r="B12" s="144" t="s">
        <v>172</v>
      </c>
      <c r="C12" s="144" t="s">
        <v>192</v>
      </c>
      <c r="D12" s="164" t="s">
        <v>265</v>
      </c>
      <c r="E12" s="164" t="s">
        <v>265</v>
      </c>
    </row>
    <row r="13" spans="1:5" ht="36.75" thickBot="1" x14ac:dyDescent="0.3">
      <c r="A13" s="143">
        <v>11</v>
      </c>
      <c r="B13" s="144" t="s">
        <v>173</v>
      </c>
      <c r="C13" s="144" t="s">
        <v>190</v>
      </c>
      <c r="D13" s="164" t="s">
        <v>265</v>
      </c>
      <c r="E13" s="164" t="s">
        <v>265</v>
      </c>
    </row>
    <row r="14" spans="1:5" ht="48.75" thickBot="1" x14ac:dyDescent="0.3">
      <c r="A14" s="143">
        <f t="shared" ref="A14" si="4">A13+1</f>
        <v>12</v>
      </c>
      <c r="B14" s="144" t="s">
        <v>169</v>
      </c>
      <c r="C14" s="144" t="s">
        <v>191</v>
      </c>
      <c r="D14" s="164" t="s">
        <v>265</v>
      </c>
      <c r="E14" s="164" t="s">
        <v>265</v>
      </c>
    </row>
    <row r="15" spans="1:5" ht="60.75" thickBot="1" x14ac:dyDescent="0.3">
      <c r="A15" s="143">
        <v>13</v>
      </c>
      <c r="B15" s="144" t="s">
        <v>181</v>
      </c>
      <c r="C15" s="144" t="s">
        <v>200</v>
      </c>
      <c r="D15" s="164" t="s">
        <v>265</v>
      </c>
      <c r="E15" s="164" t="s">
        <v>265</v>
      </c>
    </row>
    <row r="16" spans="1:5" ht="24.75" thickBot="1" x14ac:dyDescent="0.3">
      <c r="A16" s="143">
        <f t="shared" ref="A16" si="5">A15+1</f>
        <v>14</v>
      </c>
      <c r="B16" s="144" t="s">
        <v>169</v>
      </c>
      <c r="C16" s="144" t="s">
        <v>196</v>
      </c>
      <c r="D16" s="164" t="s">
        <v>265</v>
      </c>
      <c r="E16" s="164" t="s">
        <v>265</v>
      </c>
    </row>
    <row r="17" spans="1:5" ht="24.75" thickBot="1" x14ac:dyDescent="0.3">
      <c r="A17" s="143">
        <v>15</v>
      </c>
      <c r="B17" s="144" t="s">
        <v>169</v>
      </c>
      <c r="C17" s="144" t="s">
        <v>296</v>
      </c>
      <c r="D17" s="164" t="s">
        <v>265</v>
      </c>
      <c r="E17" s="164" t="s">
        <v>265</v>
      </c>
    </row>
    <row r="18" spans="1:5" ht="36.75" thickBot="1" x14ac:dyDescent="0.3">
      <c r="A18" s="143">
        <f t="shared" ref="A18" si="6">A17+1</f>
        <v>16</v>
      </c>
      <c r="B18" s="144" t="s">
        <v>169</v>
      </c>
      <c r="C18" s="144" t="s">
        <v>267</v>
      </c>
      <c r="D18" s="164" t="s">
        <v>265</v>
      </c>
      <c r="E18" s="164" t="s">
        <v>265</v>
      </c>
    </row>
    <row r="19" spans="1:5" ht="60.75" thickBot="1" x14ac:dyDescent="0.3">
      <c r="A19" s="143">
        <v>17</v>
      </c>
      <c r="B19" s="144" t="s">
        <v>172</v>
      </c>
      <c r="C19" s="144" t="s">
        <v>204</v>
      </c>
      <c r="D19" s="164" t="s">
        <v>265</v>
      </c>
      <c r="E19" s="164" t="s">
        <v>265</v>
      </c>
    </row>
    <row r="20" spans="1:5" ht="48.75" thickBot="1" x14ac:dyDescent="0.3">
      <c r="A20" s="143">
        <f t="shared" ref="A20" si="7">A19+1</f>
        <v>18</v>
      </c>
      <c r="B20" s="144" t="s">
        <v>172</v>
      </c>
      <c r="C20" s="144" t="s">
        <v>233</v>
      </c>
      <c r="D20" s="164" t="s">
        <v>265</v>
      </c>
      <c r="E20" s="164" t="s">
        <v>265</v>
      </c>
    </row>
    <row r="21" spans="1:5" ht="15.75" thickBot="1" x14ac:dyDescent="0.3">
      <c r="A21" s="143">
        <v>19</v>
      </c>
      <c r="B21" s="144" t="s">
        <v>231</v>
      </c>
      <c r="C21" s="144" t="s">
        <v>232</v>
      </c>
      <c r="D21" s="164" t="s">
        <v>265</v>
      </c>
      <c r="E21" s="164" t="s">
        <v>265</v>
      </c>
    </row>
    <row r="22" spans="1:5" ht="24.75" thickBot="1" x14ac:dyDescent="0.3">
      <c r="A22" s="143">
        <f t="shared" ref="A22" si="8">A21+1</f>
        <v>20</v>
      </c>
      <c r="B22" s="144" t="s">
        <v>169</v>
      </c>
      <c r="C22" s="144" t="s">
        <v>259</v>
      </c>
      <c r="D22" s="164" t="s">
        <v>265</v>
      </c>
      <c r="E22" s="164" t="s">
        <v>265</v>
      </c>
    </row>
    <row r="23" spans="1:5" ht="15.75" thickBot="1" x14ac:dyDescent="0.3">
      <c r="A23" s="143">
        <v>21</v>
      </c>
      <c r="B23" s="144" t="s">
        <v>260</v>
      </c>
      <c r="C23" s="144" t="s">
        <v>258</v>
      </c>
      <c r="D23" s="164" t="s">
        <v>265</v>
      </c>
      <c r="E23" s="164" t="s">
        <v>265</v>
      </c>
    </row>
    <row r="24" spans="1:5" ht="48.75" thickBot="1" x14ac:dyDescent="0.3">
      <c r="A24" s="143">
        <f t="shared" ref="A24" si="9">A23+1</f>
        <v>22</v>
      </c>
      <c r="B24" s="144" t="s">
        <v>181</v>
      </c>
      <c r="C24" s="144" t="s">
        <v>261</v>
      </c>
      <c r="D24" s="164" t="s">
        <v>265</v>
      </c>
      <c r="E24" s="164" t="s">
        <v>265</v>
      </c>
    </row>
    <row r="25" spans="1:5" ht="15.75" thickBot="1" x14ac:dyDescent="0.3">
      <c r="A25" s="143">
        <v>23</v>
      </c>
      <c r="B25" s="144" t="s">
        <v>183</v>
      </c>
      <c r="C25" s="144" t="s">
        <v>184</v>
      </c>
      <c r="D25" s="164" t="s">
        <v>265</v>
      </c>
      <c r="E25" s="164" t="s">
        <v>265</v>
      </c>
    </row>
    <row r="26" spans="1:5" ht="48.75" thickBot="1" x14ac:dyDescent="0.3">
      <c r="A26" s="143">
        <f t="shared" ref="A26" si="10">A25+1</f>
        <v>24</v>
      </c>
      <c r="B26" s="144" t="s">
        <v>172</v>
      </c>
      <c r="C26" s="144" t="s">
        <v>233</v>
      </c>
      <c r="D26" s="164" t="s">
        <v>265</v>
      </c>
      <c r="E26" s="164" t="s">
        <v>265</v>
      </c>
    </row>
    <row r="27" spans="1:5" ht="84.75" thickBot="1" x14ac:dyDescent="0.3">
      <c r="A27" s="143">
        <v>25</v>
      </c>
      <c r="B27" s="144" t="s">
        <v>169</v>
      </c>
      <c r="C27" s="144" t="s">
        <v>297</v>
      </c>
      <c r="D27" s="164" t="s">
        <v>265</v>
      </c>
      <c r="E27" s="164" t="s">
        <v>265</v>
      </c>
    </row>
    <row r="28" spans="1:5" ht="24.75" thickBot="1" x14ac:dyDescent="0.3">
      <c r="A28" s="143">
        <f t="shared" ref="A28" si="11">A27+1</f>
        <v>26</v>
      </c>
      <c r="B28" s="144" t="s">
        <v>298</v>
      </c>
      <c r="C28" s="144" t="s">
        <v>299</v>
      </c>
      <c r="D28" s="164" t="s">
        <v>265</v>
      </c>
      <c r="E28" s="164" t="s">
        <v>265</v>
      </c>
    </row>
    <row r="29" spans="1:5" ht="36.75" thickBot="1" x14ac:dyDescent="0.3">
      <c r="A29" s="143">
        <v>27</v>
      </c>
      <c r="B29" s="144" t="s">
        <v>274</v>
      </c>
      <c r="C29" s="144" t="s">
        <v>274</v>
      </c>
      <c r="D29" s="164" t="s">
        <v>265</v>
      </c>
      <c r="E29" s="164" t="s">
        <v>265</v>
      </c>
    </row>
    <row r="30" spans="1:5" ht="24.75" thickBot="1" x14ac:dyDescent="0.3">
      <c r="A30" s="143">
        <f t="shared" ref="A30" si="12">A29+1</f>
        <v>28</v>
      </c>
      <c r="B30" s="144" t="s">
        <v>170</v>
      </c>
      <c r="C30" s="144" t="s">
        <v>300</v>
      </c>
      <c r="D30" s="164" t="s">
        <v>265</v>
      </c>
      <c r="E30" s="164" t="s">
        <v>265</v>
      </c>
    </row>
    <row r="31" spans="1:5" x14ac:dyDescent="0.25">
      <c r="B31" s="26"/>
      <c r="C31" s="10"/>
    </row>
  </sheetData>
  <mergeCells count="1">
    <mergeCell ref="A1:E1"/>
  </mergeCells>
  <pageMargins left="0.7" right="0.7" top="0.75" bottom="0.75" header="0.3" footer="0.3"/>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99"/>
  <sheetViews>
    <sheetView topLeftCell="A4" zoomScale="85" zoomScaleNormal="85" workbookViewId="0">
      <selection activeCell="M12" sqref="M12"/>
    </sheetView>
  </sheetViews>
  <sheetFormatPr defaultColWidth="8.85546875" defaultRowHeight="15" x14ac:dyDescent="0.25"/>
  <cols>
    <col min="1" max="1" width="8.7109375" style="184" customWidth="1"/>
    <col min="2" max="2" width="66.5703125" style="56" customWidth="1"/>
    <col min="3" max="10" width="15" style="35" customWidth="1"/>
    <col min="11" max="15" width="15" style="8" customWidth="1"/>
    <col min="16" max="16" width="15" style="14" customWidth="1"/>
    <col min="17" max="17" width="20" style="15" customWidth="1"/>
    <col min="18" max="18" width="39.7109375" style="16" customWidth="1"/>
    <col min="19" max="25" width="15" style="16" customWidth="1"/>
    <col min="26" max="27" width="11.5703125" style="16" customWidth="1"/>
    <col min="28" max="16384" width="8.85546875" style="16"/>
  </cols>
  <sheetData>
    <row r="1" spans="1:18" ht="27.75" customHeight="1" x14ac:dyDescent="0.3">
      <c r="B1" s="12" t="s">
        <v>12</v>
      </c>
      <c r="C1" s="13"/>
      <c r="D1" s="13"/>
      <c r="E1" s="13"/>
      <c r="F1" s="13"/>
      <c r="G1" s="13"/>
      <c r="H1" s="13"/>
      <c r="I1" s="13"/>
      <c r="J1" s="13"/>
    </row>
    <row r="2" spans="1:18" ht="27.75" customHeight="1" x14ac:dyDescent="0.3">
      <c r="B2" s="17"/>
      <c r="C2" s="13"/>
      <c r="D2" s="13"/>
      <c r="E2" s="13"/>
      <c r="F2" s="13"/>
      <c r="G2" s="13"/>
      <c r="H2" s="13"/>
      <c r="I2" s="13"/>
      <c r="J2" s="13"/>
    </row>
    <row r="3" spans="1:18" ht="17.25" customHeight="1" x14ac:dyDescent="0.25">
      <c r="B3" s="209" t="s">
        <v>13</v>
      </c>
      <c r="C3" s="209"/>
      <c r="D3" s="209"/>
      <c r="E3" s="209"/>
      <c r="F3" s="209"/>
      <c r="G3" s="209"/>
      <c r="H3" s="209"/>
      <c r="I3" s="209"/>
      <c r="J3" s="209"/>
      <c r="K3" s="209"/>
      <c r="L3" s="209"/>
      <c r="M3" s="209"/>
      <c r="N3" s="209"/>
      <c r="O3" s="209"/>
    </row>
    <row r="4" spans="1:18" ht="1.5" customHeight="1" x14ac:dyDescent="0.25">
      <c r="B4" s="18"/>
      <c r="C4" s="19"/>
      <c r="D4" s="19"/>
      <c r="E4" s="19"/>
      <c r="F4" s="19"/>
      <c r="G4" s="19"/>
      <c r="H4" s="19"/>
      <c r="I4" s="19"/>
      <c r="J4" s="19"/>
      <c r="K4" s="20"/>
      <c r="L4" s="20"/>
      <c r="M4" s="20"/>
      <c r="N4" s="20"/>
      <c r="O4" s="20"/>
    </row>
    <row r="5" spans="1:18" ht="20.25" x14ac:dyDescent="0.3">
      <c r="B5" s="17" t="s">
        <v>14</v>
      </c>
      <c r="C5" s="13"/>
      <c r="D5" s="13"/>
      <c r="E5" s="13"/>
      <c r="F5" s="13"/>
      <c r="G5" s="13"/>
      <c r="H5" s="13"/>
      <c r="I5" s="13"/>
      <c r="J5" s="13"/>
      <c r="O5" s="8" t="s">
        <v>15</v>
      </c>
    </row>
    <row r="6" spans="1:18" ht="20.25" customHeight="1" x14ac:dyDescent="0.3">
      <c r="B6" s="21"/>
      <c r="C6" s="22" t="s">
        <v>17</v>
      </c>
      <c r="D6" s="210" t="s">
        <v>158</v>
      </c>
      <c r="E6" s="211"/>
      <c r="F6" s="212" t="s">
        <v>162</v>
      </c>
      <c r="G6" s="210" t="s">
        <v>159</v>
      </c>
      <c r="H6" s="211"/>
      <c r="I6" s="203" t="s">
        <v>163</v>
      </c>
      <c r="J6" s="118"/>
      <c r="K6" s="214" t="s">
        <v>18</v>
      </c>
      <c r="L6" s="214"/>
      <c r="M6" s="214"/>
      <c r="N6" s="214"/>
      <c r="O6" s="215"/>
    </row>
    <row r="7" spans="1:18" s="27" customFormat="1" ht="84" x14ac:dyDescent="0.2">
      <c r="A7" s="185"/>
      <c r="B7" s="58" t="s">
        <v>153</v>
      </c>
      <c r="C7" s="23" t="s">
        <v>155</v>
      </c>
      <c r="D7" s="117" t="s">
        <v>160</v>
      </c>
      <c r="E7" s="117" t="s">
        <v>161</v>
      </c>
      <c r="F7" s="213"/>
      <c r="G7" s="117" t="s">
        <v>167</v>
      </c>
      <c r="H7" s="117" t="s">
        <v>168</v>
      </c>
      <c r="I7" s="203"/>
      <c r="J7" s="118"/>
      <c r="K7" s="24" t="s">
        <v>20</v>
      </c>
      <c r="L7" s="24" t="s">
        <v>21</v>
      </c>
      <c r="M7" s="24" t="s">
        <v>22</v>
      </c>
      <c r="N7" s="24" t="s">
        <v>23</v>
      </c>
      <c r="O7" s="25" t="s">
        <v>128</v>
      </c>
      <c r="P7" s="116"/>
      <c r="Q7" s="119" t="s">
        <v>164</v>
      </c>
      <c r="R7" s="119" t="s">
        <v>165</v>
      </c>
    </row>
    <row r="8" spans="1:18" s="10" customFormat="1" ht="15.75" thickBot="1" x14ac:dyDescent="0.25">
      <c r="A8" s="154"/>
      <c r="B8" s="208" t="s">
        <v>235</v>
      </c>
      <c r="C8" s="208"/>
      <c r="D8" s="208"/>
      <c r="E8" s="208"/>
      <c r="F8" s="208"/>
      <c r="G8" s="208"/>
      <c r="H8" s="208"/>
      <c r="I8" s="208"/>
      <c r="J8" s="208"/>
      <c r="K8" s="208"/>
      <c r="L8" s="208"/>
      <c r="M8" s="208"/>
      <c r="N8" s="208"/>
      <c r="O8" s="208"/>
      <c r="P8" s="116" t="str">
        <f t="shared" ref="P8:P60" si="0">IF(C8=SUM(K8:O8),"ok","Eroare")</f>
        <v>ok</v>
      </c>
      <c r="Q8" s="26"/>
    </row>
    <row r="9" spans="1:18" s="181" customFormat="1" ht="26.25" customHeight="1" thickTop="1" x14ac:dyDescent="0.2">
      <c r="A9" s="186" t="s">
        <v>242</v>
      </c>
      <c r="B9" s="176" t="s">
        <v>174</v>
      </c>
      <c r="C9" s="177">
        <f t="shared" ref="C9:C16" si="1">F9+I9</f>
        <v>0</v>
      </c>
      <c r="D9" s="177">
        <f>D10+D11+D12+D13+D14+D15</f>
        <v>0</v>
      </c>
      <c r="E9" s="177">
        <f>E10+E11+E12+E13+E14+E15</f>
        <v>0</v>
      </c>
      <c r="F9" s="177">
        <f t="shared" ref="F9:F15" si="2">D9+E9</f>
        <v>0</v>
      </c>
      <c r="G9" s="177">
        <f>G10+G11+G12+G13+G14+G15</f>
        <v>0</v>
      </c>
      <c r="H9" s="177">
        <f>H10+H11+H12+H13+H14+H15</f>
        <v>0</v>
      </c>
      <c r="I9" s="177">
        <f>G9+H9</f>
        <v>0</v>
      </c>
      <c r="J9" s="177"/>
      <c r="K9" s="177">
        <f>K10+K11+K12+K13+K14+K15</f>
        <v>0</v>
      </c>
      <c r="L9" s="177">
        <f>L10+L11+L12+L13+L14+L15</f>
        <v>0</v>
      </c>
      <c r="M9" s="177">
        <f>M10+M11+M12+M13+M14+M15</f>
        <v>0</v>
      </c>
      <c r="N9" s="177">
        <f>N10+N11+N12+N13+N14+N15</f>
        <v>0</v>
      </c>
      <c r="O9" s="177">
        <f>O10+O11+O12+O13+O14+O15</f>
        <v>0</v>
      </c>
      <c r="P9" s="178" t="str">
        <f t="shared" ref="P9:P15" si="3">IF(C9=SUM(K9:O9),"ok","Eroare")</f>
        <v>ok</v>
      </c>
      <c r="Q9" s="179"/>
      <c r="R9" s="180"/>
    </row>
    <row r="10" spans="1:18" s="9" customFormat="1" ht="26.25" customHeight="1" x14ac:dyDescent="0.2">
      <c r="A10" s="187" t="s">
        <v>129</v>
      </c>
      <c r="B10" s="62" t="s">
        <v>175</v>
      </c>
      <c r="C10" s="35">
        <f t="shared" si="1"/>
        <v>0</v>
      </c>
      <c r="D10" s="60">
        <f>'Lider - OC'!D10+'P1 - IMM'!D10</f>
        <v>0</v>
      </c>
      <c r="E10" s="60">
        <f>'Lider - OC'!E10+'P1 - IMM'!E10</f>
        <v>0</v>
      </c>
      <c r="F10" s="35">
        <f t="shared" si="2"/>
        <v>0</v>
      </c>
      <c r="G10" s="60">
        <f>'Lider - OC'!G10+'P1 - IMM'!G10</f>
        <v>0</v>
      </c>
      <c r="H10" s="60">
        <f>'Lider - OC'!H10+'P1 - IMM'!H10</f>
        <v>0</v>
      </c>
      <c r="I10" s="35">
        <f t="shared" ref="I10:I15" si="4">G10+H10</f>
        <v>0</v>
      </c>
      <c r="J10" s="35"/>
      <c r="K10" s="60">
        <f>'Lider - OC'!K10+'P1 - IMM'!K10</f>
        <v>0</v>
      </c>
      <c r="L10" s="60">
        <f>'Lider - OC'!L10+'P1 - IMM'!L10</f>
        <v>0</v>
      </c>
      <c r="M10" s="60">
        <f>'Lider - OC'!M10+'P1 - IMM'!M10</f>
        <v>0</v>
      </c>
      <c r="N10" s="60">
        <f>'Lider - OC'!N10+'P1 - IMM'!N10</f>
        <v>0</v>
      </c>
      <c r="O10" s="60">
        <f>'Lider - OC'!O10+'P1 - IMM'!O10</f>
        <v>0</v>
      </c>
      <c r="P10" s="116" t="str">
        <f t="shared" si="3"/>
        <v>ok</v>
      </c>
      <c r="Q10" s="59" t="s">
        <v>181</v>
      </c>
      <c r="R10" s="61" t="s">
        <v>182</v>
      </c>
    </row>
    <row r="11" spans="1:18" s="9" customFormat="1" ht="26.25" customHeight="1" x14ac:dyDescent="0.2">
      <c r="A11" s="187" t="s">
        <v>154</v>
      </c>
      <c r="B11" s="62" t="s">
        <v>176</v>
      </c>
      <c r="C11" s="35">
        <f t="shared" si="1"/>
        <v>0</v>
      </c>
      <c r="D11" s="60">
        <f>'Lider - OC'!D11+'P1 - IMM'!D11</f>
        <v>0</v>
      </c>
      <c r="E11" s="60">
        <f>'Lider - OC'!E11+'P1 - IMM'!E11</f>
        <v>0</v>
      </c>
      <c r="F11" s="35">
        <f t="shared" si="2"/>
        <v>0</v>
      </c>
      <c r="G11" s="60">
        <f>'Lider - OC'!G11+'P1 - IMM'!G11</f>
        <v>0</v>
      </c>
      <c r="H11" s="60">
        <f>'Lider - OC'!H11+'P1 - IMM'!H11</f>
        <v>0</v>
      </c>
      <c r="I11" s="35">
        <f t="shared" si="4"/>
        <v>0</v>
      </c>
      <c r="J11" s="35"/>
      <c r="K11" s="60">
        <f>'Lider - OC'!K11+'P1 - IMM'!K11</f>
        <v>0</v>
      </c>
      <c r="L11" s="60">
        <f>'Lider - OC'!L11+'P1 - IMM'!L11</f>
        <v>0</v>
      </c>
      <c r="M11" s="60">
        <f>'Lider - OC'!M11+'P1 - IMM'!M11</f>
        <v>0</v>
      </c>
      <c r="N11" s="60">
        <f>'Lider - OC'!N11+'P1 - IMM'!N11</f>
        <v>0</v>
      </c>
      <c r="O11" s="60">
        <f>'Lider - OC'!O11+'P1 - IMM'!O11</f>
        <v>0</v>
      </c>
      <c r="P11" s="116" t="str">
        <f t="shared" si="3"/>
        <v>ok</v>
      </c>
      <c r="Q11" s="59" t="s">
        <v>172</v>
      </c>
      <c r="R11" s="61" t="s">
        <v>176</v>
      </c>
    </row>
    <row r="12" spans="1:18" s="9" customFormat="1" ht="51" x14ac:dyDescent="0.2">
      <c r="A12" s="187" t="s">
        <v>157</v>
      </c>
      <c r="B12" s="62" t="s">
        <v>177</v>
      </c>
      <c r="C12" s="35">
        <f t="shared" si="1"/>
        <v>0</v>
      </c>
      <c r="D12" s="60">
        <f>'Lider - OC'!D12+'P1 - IMM'!D12</f>
        <v>0</v>
      </c>
      <c r="E12" s="60">
        <f>'Lider - OC'!E12+'P1 - IMM'!E12</f>
        <v>0</v>
      </c>
      <c r="F12" s="35">
        <f t="shared" si="2"/>
        <v>0</v>
      </c>
      <c r="G12" s="60">
        <f>'Lider - OC'!G12+'P1 - IMM'!G12</f>
        <v>0</v>
      </c>
      <c r="H12" s="60">
        <f>'Lider - OC'!H12+'P1 - IMM'!H12</f>
        <v>0</v>
      </c>
      <c r="I12" s="35">
        <f t="shared" si="4"/>
        <v>0</v>
      </c>
      <c r="J12" s="35"/>
      <c r="K12" s="60">
        <f>'Lider - OC'!K12+'P1 - IMM'!K12</f>
        <v>0</v>
      </c>
      <c r="L12" s="60">
        <f>'Lider - OC'!L12+'P1 - IMM'!L12</f>
        <v>0</v>
      </c>
      <c r="M12" s="60">
        <f>'Lider - OC'!M12+'P1 - IMM'!M12</f>
        <v>0</v>
      </c>
      <c r="N12" s="60">
        <f>'Lider - OC'!N12+'P1 - IMM'!N12</f>
        <v>0</v>
      </c>
      <c r="O12" s="60">
        <f>'Lider - OC'!O12+'P1 - IMM'!O12</f>
        <v>0</v>
      </c>
      <c r="P12" s="116" t="str">
        <f t="shared" si="3"/>
        <v>ok</v>
      </c>
      <c r="Q12" s="59" t="s">
        <v>172</v>
      </c>
      <c r="R12" s="61" t="s">
        <v>187</v>
      </c>
    </row>
    <row r="13" spans="1:18" s="9" customFormat="1" ht="51" x14ac:dyDescent="0.2">
      <c r="A13" s="187" t="s">
        <v>239</v>
      </c>
      <c r="B13" s="62" t="s">
        <v>178</v>
      </c>
      <c r="C13" s="35">
        <f t="shared" si="1"/>
        <v>0</v>
      </c>
      <c r="D13" s="60">
        <f>'Lider - OC'!D13+'P1 - IMM'!D13</f>
        <v>0</v>
      </c>
      <c r="E13" s="60">
        <f>'Lider - OC'!E13+'P1 - IMM'!E13</f>
        <v>0</v>
      </c>
      <c r="F13" s="35">
        <f t="shared" si="2"/>
        <v>0</v>
      </c>
      <c r="G13" s="60">
        <f>'Lider - OC'!G13+'P1 - IMM'!G13</f>
        <v>0</v>
      </c>
      <c r="H13" s="60">
        <f>'Lider - OC'!H13+'P1 - IMM'!H13</f>
        <v>0</v>
      </c>
      <c r="I13" s="35">
        <f t="shared" si="4"/>
        <v>0</v>
      </c>
      <c r="J13" s="35"/>
      <c r="K13" s="60">
        <f>'Lider - OC'!K13+'P1 - IMM'!K13</f>
        <v>0</v>
      </c>
      <c r="L13" s="60">
        <f>'Lider - OC'!L13+'P1 - IMM'!L13</f>
        <v>0</v>
      </c>
      <c r="M13" s="60">
        <f>'Lider - OC'!M13+'P1 - IMM'!M13</f>
        <v>0</v>
      </c>
      <c r="N13" s="60">
        <f>'Lider - OC'!N13+'P1 - IMM'!N13</f>
        <v>0</v>
      </c>
      <c r="O13" s="60">
        <f>'Lider - OC'!O13+'P1 - IMM'!O13</f>
        <v>0</v>
      </c>
      <c r="P13" s="116" t="str">
        <f t="shared" si="3"/>
        <v>ok</v>
      </c>
      <c r="Q13" s="120" t="s">
        <v>172</v>
      </c>
      <c r="R13" s="61" t="s">
        <v>178</v>
      </c>
    </row>
    <row r="14" spans="1:18" s="9" customFormat="1" ht="38.25" x14ac:dyDescent="0.2">
      <c r="A14" s="187" t="s">
        <v>240</v>
      </c>
      <c r="B14" s="62" t="s">
        <v>179</v>
      </c>
      <c r="C14" s="35">
        <f t="shared" si="1"/>
        <v>0</v>
      </c>
      <c r="D14" s="60">
        <f>'Lider - OC'!D14+'P1 - IMM'!D14</f>
        <v>0</v>
      </c>
      <c r="E14" s="60">
        <f>'Lider - OC'!E14+'P1 - IMM'!E14</f>
        <v>0</v>
      </c>
      <c r="F14" s="35">
        <f t="shared" si="2"/>
        <v>0</v>
      </c>
      <c r="G14" s="60">
        <f>'Lider - OC'!G14+'P1 - IMM'!G14</f>
        <v>0</v>
      </c>
      <c r="H14" s="60">
        <f>'Lider - OC'!H14+'P1 - IMM'!H14</f>
        <v>0</v>
      </c>
      <c r="I14" s="35">
        <f t="shared" si="4"/>
        <v>0</v>
      </c>
      <c r="J14" s="35"/>
      <c r="K14" s="60">
        <f>'Lider - OC'!K14+'P1 - IMM'!K14</f>
        <v>0</v>
      </c>
      <c r="L14" s="60">
        <f>'Lider - OC'!L14+'P1 - IMM'!L14</f>
        <v>0</v>
      </c>
      <c r="M14" s="60">
        <f>'Lider - OC'!M14+'P1 - IMM'!M14</f>
        <v>0</v>
      </c>
      <c r="N14" s="60">
        <f>'Lider - OC'!N14+'P1 - IMM'!N14</f>
        <v>0</v>
      </c>
      <c r="O14" s="60">
        <f>'Lider - OC'!O14+'P1 - IMM'!O14</f>
        <v>0</v>
      </c>
      <c r="P14" s="116" t="str">
        <f t="shared" si="3"/>
        <v>ok</v>
      </c>
      <c r="Q14" s="61" t="s">
        <v>173</v>
      </c>
      <c r="R14" s="61" t="s">
        <v>185</v>
      </c>
    </row>
    <row r="15" spans="1:18" s="9" customFormat="1" ht="38.25" x14ac:dyDescent="0.2">
      <c r="A15" s="187" t="s">
        <v>241</v>
      </c>
      <c r="B15" s="62" t="s">
        <v>180</v>
      </c>
      <c r="C15" s="35">
        <f t="shared" si="1"/>
        <v>0</v>
      </c>
      <c r="D15" s="60">
        <f>'Lider - OC'!D15+'P1 - IMM'!D15</f>
        <v>0</v>
      </c>
      <c r="E15" s="60">
        <f>'Lider - OC'!E15+'P1 - IMM'!E15</f>
        <v>0</v>
      </c>
      <c r="F15" s="35">
        <f t="shared" si="2"/>
        <v>0</v>
      </c>
      <c r="G15" s="60">
        <f>'Lider - OC'!G15+'P1 - IMM'!G15</f>
        <v>0</v>
      </c>
      <c r="H15" s="60">
        <f>'Lider - OC'!H15+'P1 - IMM'!H15</f>
        <v>0</v>
      </c>
      <c r="I15" s="35">
        <f t="shared" si="4"/>
        <v>0</v>
      </c>
      <c r="J15" s="35"/>
      <c r="K15" s="60">
        <f>'Lider - OC'!K15+'P1 - IMM'!K15</f>
        <v>0</v>
      </c>
      <c r="L15" s="60">
        <f>'Lider - OC'!L15+'P1 - IMM'!L15</f>
        <v>0</v>
      </c>
      <c r="M15" s="60">
        <f>'Lider - OC'!M15+'P1 - IMM'!M15</f>
        <v>0</v>
      </c>
      <c r="N15" s="60">
        <f>'Lider - OC'!N15+'P1 - IMM'!N15</f>
        <v>0</v>
      </c>
      <c r="O15" s="60">
        <f>'Lider - OC'!O15+'P1 - IMM'!O15</f>
        <v>0</v>
      </c>
      <c r="P15" s="116" t="str">
        <f t="shared" si="3"/>
        <v>ok</v>
      </c>
      <c r="Q15" s="61" t="s">
        <v>169</v>
      </c>
      <c r="R15" s="61" t="s">
        <v>180</v>
      </c>
    </row>
    <row r="16" spans="1:18" s="9" customFormat="1" x14ac:dyDescent="0.2">
      <c r="A16" s="187"/>
      <c r="B16" s="63" t="s">
        <v>130</v>
      </c>
      <c r="C16" s="35">
        <f t="shared" si="1"/>
        <v>0</v>
      </c>
      <c r="D16" s="35"/>
      <c r="E16" s="35"/>
      <c r="F16" s="35">
        <f>F9</f>
        <v>0</v>
      </c>
      <c r="G16" s="35"/>
      <c r="H16" s="35"/>
      <c r="I16" s="35">
        <f>I9</f>
        <v>0</v>
      </c>
      <c r="J16" s="35"/>
      <c r="K16" s="35">
        <f>K9</f>
        <v>0</v>
      </c>
      <c r="L16" s="35">
        <f>L9</f>
        <v>0</v>
      </c>
      <c r="M16" s="35">
        <f>M9</f>
        <v>0</v>
      </c>
      <c r="N16" s="35">
        <f>N9</f>
        <v>0</v>
      </c>
      <c r="O16" s="35">
        <f>O9</f>
        <v>0</v>
      </c>
      <c r="P16" s="116"/>
      <c r="Q16" s="61"/>
      <c r="R16" s="61"/>
    </row>
    <row r="17" spans="1:18" s="9" customFormat="1" ht="15.75" thickBot="1" x14ac:dyDescent="0.25">
      <c r="A17" s="154"/>
      <c r="B17" s="208" t="s">
        <v>234</v>
      </c>
      <c r="C17" s="208"/>
      <c r="D17" s="208"/>
      <c r="E17" s="208"/>
      <c r="F17" s="208"/>
      <c r="G17" s="208"/>
      <c r="H17" s="208"/>
      <c r="I17" s="208"/>
      <c r="J17" s="208"/>
      <c r="K17" s="208"/>
      <c r="L17" s="208"/>
      <c r="M17" s="208"/>
      <c r="N17" s="208"/>
      <c r="O17" s="208"/>
      <c r="P17" s="116"/>
      <c r="Q17" s="59"/>
      <c r="R17" s="61"/>
    </row>
    <row r="18" spans="1:18" s="181" customFormat="1" ht="15.75" thickTop="1" x14ac:dyDescent="0.2">
      <c r="A18" s="186" t="s">
        <v>243</v>
      </c>
      <c r="B18" s="182" t="s">
        <v>186</v>
      </c>
      <c r="C18" s="177">
        <f t="shared" ref="C18:C32" si="5">F18+I18</f>
        <v>0</v>
      </c>
      <c r="D18" s="177">
        <f>D19+D20+D21+D22+D23+D24</f>
        <v>0</v>
      </c>
      <c r="E18" s="177">
        <f>E19+E20+E21+E22+E23+E24</f>
        <v>0</v>
      </c>
      <c r="F18" s="177">
        <f t="shared" ref="F18:F31" si="6">D18+E18</f>
        <v>0</v>
      </c>
      <c r="G18" s="177">
        <f t="shared" ref="G18:H18" si="7">G19+G20+G21+G22+G23+G24</f>
        <v>0</v>
      </c>
      <c r="H18" s="177">
        <f t="shared" si="7"/>
        <v>0</v>
      </c>
      <c r="I18" s="177">
        <f>G18+H18</f>
        <v>0</v>
      </c>
      <c r="J18" s="177"/>
      <c r="K18" s="177">
        <f t="shared" ref="K18:O18" si="8">K19+K20+K21+K22+K23+K24</f>
        <v>0</v>
      </c>
      <c r="L18" s="177">
        <f t="shared" si="8"/>
        <v>0</v>
      </c>
      <c r="M18" s="177">
        <f t="shared" si="8"/>
        <v>0</v>
      </c>
      <c r="N18" s="177">
        <f t="shared" si="8"/>
        <v>0</v>
      </c>
      <c r="O18" s="177">
        <f t="shared" si="8"/>
        <v>0</v>
      </c>
      <c r="P18" s="178" t="str">
        <f t="shared" ref="P18:P31" si="9">IF(C18=SUM(K18:O18),"ok","Eroare")</f>
        <v>ok</v>
      </c>
      <c r="Q18" s="183"/>
      <c r="R18" s="183"/>
    </row>
    <row r="19" spans="1:18" s="9" customFormat="1" ht="63.75" x14ac:dyDescent="0.2">
      <c r="A19" s="187" t="s">
        <v>131</v>
      </c>
      <c r="B19" s="62" t="s">
        <v>194</v>
      </c>
      <c r="C19" s="35">
        <f t="shared" si="5"/>
        <v>0</v>
      </c>
      <c r="D19" s="60">
        <f>'Lider - OC'!D19+'P1 - IMM'!D19</f>
        <v>0</v>
      </c>
      <c r="E19" s="60">
        <f>'Lider - OC'!E19+'P1 - IMM'!E19</f>
        <v>0</v>
      </c>
      <c r="F19" s="35">
        <f t="shared" si="6"/>
        <v>0</v>
      </c>
      <c r="G19" s="60">
        <f>'Lider - OC'!G19+'P1 - IMM'!G19</f>
        <v>0</v>
      </c>
      <c r="H19" s="60">
        <f>'Lider - OC'!H19+'P1 - IMM'!H19</f>
        <v>0</v>
      </c>
      <c r="I19" s="35">
        <f t="shared" ref="I19:I24" si="10">G19+H19</f>
        <v>0</v>
      </c>
      <c r="J19" s="35"/>
      <c r="K19" s="60">
        <f>'Lider - OC'!K19+'P1 - IMM'!K19</f>
        <v>0</v>
      </c>
      <c r="L19" s="60">
        <f>'Lider - OC'!L19+'P1 - IMM'!L19</f>
        <v>0</v>
      </c>
      <c r="M19" s="60">
        <f>'Lider - OC'!M19+'P1 - IMM'!M19</f>
        <v>0</v>
      </c>
      <c r="N19" s="60">
        <f>'Lider - OC'!N19+'P1 - IMM'!N19</f>
        <v>0</v>
      </c>
      <c r="O19" s="60">
        <f>'Lider - OC'!O19+'P1 - IMM'!O19</f>
        <v>0</v>
      </c>
      <c r="P19" s="116" t="str">
        <f t="shared" si="9"/>
        <v>ok</v>
      </c>
      <c r="Q19" s="61" t="s">
        <v>181</v>
      </c>
      <c r="R19" s="61" t="s">
        <v>193</v>
      </c>
    </row>
    <row r="20" spans="1:18" s="9" customFormat="1" ht="38.25" x14ac:dyDescent="0.2">
      <c r="A20" s="187" t="s">
        <v>244</v>
      </c>
      <c r="B20" s="62" t="s">
        <v>301</v>
      </c>
      <c r="C20" s="35">
        <f t="shared" si="5"/>
        <v>0</v>
      </c>
      <c r="D20" s="60">
        <f>'Lider - OC'!D20+'P1 - IMM'!D20</f>
        <v>0</v>
      </c>
      <c r="E20" s="60">
        <f>'Lider - OC'!E20+'P1 - IMM'!E20</f>
        <v>0</v>
      </c>
      <c r="F20" s="35">
        <f t="shared" si="6"/>
        <v>0</v>
      </c>
      <c r="G20" s="60">
        <f>'Lider - OC'!G20+'P1 - IMM'!G20</f>
        <v>0</v>
      </c>
      <c r="H20" s="60">
        <f>'Lider - OC'!H20+'P1 - IMM'!H20</f>
        <v>0</v>
      </c>
      <c r="I20" s="35">
        <f t="shared" si="10"/>
        <v>0</v>
      </c>
      <c r="J20" s="35"/>
      <c r="K20" s="60">
        <f>'Lider - OC'!K20+'P1 - IMM'!K20</f>
        <v>0</v>
      </c>
      <c r="L20" s="60">
        <f>'Lider - OC'!L20+'P1 - IMM'!L20</f>
        <v>0</v>
      </c>
      <c r="M20" s="60">
        <f>'Lider - OC'!M20+'P1 - IMM'!M20</f>
        <v>0</v>
      </c>
      <c r="N20" s="60">
        <f>'Lider - OC'!N20+'P1 - IMM'!N20</f>
        <v>0</v>
      </c>
      <c r="O20" s="60">
        <f>'Lider - OC'!O20+'P1 - IMM'!O20</f>
        <v>0</v>
      </c>
      <c r="P20" s="116" t="str">
        <f t="shared" si="9"/>
        <v>ok</v>
      </c>
      <c r="Q20" s="61" t="s">
        <v>172</v>
      </c>
      <c r="R20" s="61" t="s">
        <v>189</v>
      </c>
    </row>
    <row r="21" spans="1:18" s="9" customFormat="1" ht="38.25" x14ac:dyDescent="0.2">
      <c r="A21" s="187" t="s">
        <v>245</v>
      </c>
      <c r="B21" s="62" t="s">
        <v>302</v>
      </c>
      <c r="C21" s="35">
        <f t="shared" si="5"/>
        <v>0</v>
      </c>
      <c r="D21" s="60">
        <f>'Lider - OC'!D21+'P1 - IMM'!D21</f>
        <v>0</v>
      </c>
      <c r="E21" s="60">
        <f>'Lider - OC'!E21+'P1 - IMM'!E21</f>
        <v>0</v>
      </c>
      <c r="F21" s="35">
        <f t="shared" si="6"/>
        <v>0</v>
      </c>
      <c r="G21" s="60">
        <f>'Lider - OC'!G21+'P1 - IMM'!G21</f>
        <v>0</v>
      </c>
      <c r="H21" s="60">
        <f>'Lider - OC'!H21+'P1 - IMM'!H21</f>
        <v>0</v>
      </c>
      <c r="I21" s="35">
        <f t="shared" si="10"/>
        <v>0</v>
      </c>
      <c r="J21" s="35"/>
      <c r="K21" s="60">
        <f>'Lider - OC'!K21+'P1 - IMM'!K21</f>
        <v>0</v>
      </c>
      <c r="L21" s="60">
        <f>'Lider - OC'!L21+'P1 - IMM'!L21</f>
        <v>0</v>
      </c>
      <c r="M21" s="60">
        <f>'Lider - OC'!M21+'P1 - IMM'!M21</f>
        <v>0</v>
      </c>
      <c r="N21" s="60">
        <f>'Lider - OC'!N21+'P1 - IMM'!N21</f>
        <v>0</v>
      </c>
      <c r="O21" s="60">
        <f>'Lider - OC'!O21+'P1 - IMM'!O21</f>
        <v>0</v>
      </c>
      <c r="P21" s="116" t="str">
        <f t="shared" si="9"/>
        <v>ok</v>
      </c>
      <c r="Q21" s="61" t="s">
        <v>172</v>
      </c>
      <c r="R21" s="61" t="s">
        <v>188</v>
      </c>
    </row>
    <row r="22" spans="1:18" s="9" customFormat="1" ht="63.75" x14ac:dyDescent="0.2">
      <c r="A22" s="187" t="s">
        <v>246</v>
      </c>
      <c r="B22" s="62" t="s">
        <v>303</v>
      </c>
      <c r="C22" s="35">
        <f t="shared" si="5"/>
        <v>0</v>
      </c>
      <c r="D22" s="60">
        <f>'Lider - OC'!D22+'P1 - IMM'!D22</f>
        <v>0</v>
      </c>
      <c r="E22" s="60">
        <f>'Lider - OC'!E22+'P1 - IMM'!E22</f>
        <v>0</v>
      </c>
      <c r="F22" s="35">
        <f t="shared" si="6"/>
        <v>0</v>
      </c>
      <c r="G22" s="60">
        <f>'Lider - OC'!G22+'P1 - IMM'!G22</f>
        <v>0</v>
      </c>
      <c r="H22" s="60">
        <f>'Lider - OC'!H22+'P1 - IMM'!H22</f>
        <v>0</v>
      </c>
      <c r="I22" s="35">
        <f t="shared" si="10"/>
        <v>0</v>
      </c>
      <c r="J22" s="35"/>
      <c r="K22" s="60">
        <f>'Lider - OC'!K22+'P1 - IMM'!K22</f>
        <v>0</v>
      </c>
      <c r="L22" s="60">
        <f>'Lider - OC'!L22+'P1 - IMM'!L22</f>
        <v>0</v>
      </c>
      <c r="M22" s="60">
        <f>'Lider - OC'!M22+'P1 - IMM'!M22</f>
        <v>0</v>
      </c>
      <c r="N22" s="60">
        <f>'Lider - OC'!N22+'P1 - IMM'!N22</f>
        <v>0</v>
      </c>
      <c r="O22" s="60">
        <f>'Lider - OC'!O22+'P1 - IMM'!O22</f>
        <v>0</v>
      </c>
      <c r="P22" s="116" t="str">
        <f t="shared" si="9"/>
        <v>ok</v>
      </c>
      <c r="Q22" s="61" t="s">
        <v>172</v>
      </c>
      <c r="R22" s="61" t="s">
        <v>192</v>
      </c>
    </row>
    <row r="23" spans="1:18" s="9" customFormat="1" ht="38.25" x14ac:dyDescent="0.2">
      <c r="A23" s="187" t="s">
        <v>247</v>
      </c>
      <c r="B23" s="62" t="s">
        <v>304</v>
      </c>
      <c r="C23" s="35">
        <f t="shared" si="5"/>
        <v>0</v>
      </c>
      <c r="D23" s="60">
        <f>'Lider - OC'!D23+'P1 - IMM'!D23</f>
        <v>0</v>
      </c>
      <c r="E23" s="60">
        <f>'Lider - OC'!E23+'P1 - IMM'!E23</f>
        <v>0</v>
      </c>
      <c r="F23" s="35">
        <f t="shared" si="6"/>
        <v>0</v>
      </c>
      <c r="G23" s="60">
        <f>'Lider - OC'!G23+'P1 - IMM'!G23</f>
        <v>0</v>
      </c>
      <c r="H23" s="60">
        <f>'Lider - OC'!H23+'P1 - IMM'!H23</f>
        <v>0</v>
      </c>
      <c r="I23" s="35">
        <f t="shared" si="10"/>
        <v>0</v>
      </c>
      <c r="J23" s="35"/>
      <c r="K23" s="60">
        <f>'Lider - OC'!K23+'P1 - IMM'!K23</f>
        <v>0</v>
      </c>
      <c r="L23" s="60">
        <f>'Lider - OC'!L23+'P1 - IMM'!L23</f>
        <v>0</v>
      </c>
      <c r="M23" s="60">
        <f>'Lider - OC'!M23+'P1 - IMM'!M23</f>
        <v>0</v>
      </c>
      <c r="N23" s="60">
        <f>'Lider - OC'!N23+'P1 - IMM'!N23</f>
        <v>0</v>
      </c>
      <c r="O23" s="60">
        <f>'Lider - OC'!O23+'P1 - IMM'!O23</f>
        <v>0</v>
      </c>
      <c r="P23" s="116" t="str">
        <f t="shared" si="9"/>
        <v>ok</v>
      </c>
      <c r="Q23" s="61" t="s">
        <v>173</v>
      </c>
      <c r="R23" s="61" t="s">
        <v>190</v>
      </c>
    </row>
    <row r="24" spans="1:18" s="9" customFormat="1" ht="38.25" x14ac:dyDescent="0.2">
      <c r="A24" s="187" t="s">
        <v>248</v>
      </c>
      <c r="B24" s="62" t="s">
        <v>305</v>
      </c>
      <c r="C24" s="35">
        <f t="shared" si="5"/>
        <v>0</v>
      </c>
      <c r="D24" s="60">
        <f>'Lider - OC'!D24+'P1 - IMM'!D24</f>
        <v>0</v>
      </c>
      <c r="E24" s="60">
        <f>'Lider - OC'!E24+'P1 - IMM'!E24</f>
        <v>0</v>
      </c>
      <c r="F24" s="35">
        <f t="shared" si="6"/>
        <v>0</v>
      </c>
      <c r="G24" s="60">
        <f>'Lider - OC'!G24+'P1 - IMM'!G24</f>
        <v>0</v>
      </c>
      <c r="H24" s="60">
        <f>'Lider - OC'!H24+'P1 - IMM'!H24</f>
        <v>0</v>
      </c>
      <c r="I24" s="35">
        <f t="shared" si="10"/>
        <v>0</v>
      </c>
      <c r="J24" s="35"/>
      <c r="K24" s="60">
        <f>'Lider - OC'!K24+'P1 - IMM'!K24</f>
        <v>0</v>
      </c>
      <c r="L24" s="60">
        <f>'Lider - OC'!L24+'P1 - IMM'!L24</f>
        <v>0</v>
      </c>
      <c r="M24" s="60">
        <f>'Lider - OC'!M24+'P1 - IMM'!M24</f>
        <v>0</v>
      </c>
      <c r="N24" s="60">
        <f>'Lider - OC'!N24+'P1 - IMM'!N24</f>
        <v>0</v>
      </c>
      <c r="O24" s="60">
        <f>'Lider - OC'!O24+'P1 - IMM'!O24</f>
        <v>0</v>
      </c>
      <c r="P24" s="116" t="str">
        <f t="shared" si="9"/>
        <v>ok</v>
      </c>
      <c r="Q24" s="61" t="s">
        <v>169</v>
      </c>
      <c r="R24" s="61" t="s">
        <v>191</v>
      </c>
    </row>
    <row r="25" spans="1:18" s="9" customFormat="1" x14ac:dyDescent="0.2">
      <c r="A25" s="187"/>
      <c r="B25" s="63" t="s">
        <v>249</v>
      </c>
      <c r="C25" s="35">
        <f t="shared" si="5"/>
        <v>0</v>
      </c>
      <c r="D25" s="35"/>
      <c r="E25" s="35"/>
      <c r="F25" s="35">
        <f>F18</f>
        <v>0</v>
      </c>
      <c r="G25" s="35"/>
      <c r="H25" s="35"/>
      <c r="I25" s="35">
        <f>I18</f>
        <v>0</v>
      </c>
      <c r="J25" s="35"/>
      <c r="K25" s="35">
        <f>K18</f>
        <v>0</v>
      </c>
      <c r="L25" s="35">
        <f>L18</f>
        <v>0</v>
      </c>
      <c r="M25" s="35">
        <f>M18</f>
        <v>0</v>
      </c>
      <c r="N25" s="35">
        <f>N18</f>
        <v>0</v>
      </c>
      <c r="O25" s="35">
        <f>O18</f>
        <v>0</v>
      </c>
      <c r="P25" s="116"/>
      <c r="Q25" s="61"/>
      <c r="R25" s="61"/>
    </row>
    <row r="26" spans="1:18" s="9" customFormat="1" ht="15.75" thickBot="1" x14ac:dyDescent="0.25">
      <c r="A26" s="154"/>
      <c r="B26" s="208" t="s">
        <v>236</v>
      </c>
      <c r="C26" s="208"/>
      <c r="D26" s="208"/>
      <c r="E26" s="208"/>
      <c r="F26" s="208"/>
      <c r="G26" s="208"/>
      <c r="H26" s="208"/>
      <c r="I26" s="208"/>
      <c r="J26" s="208"/>
      <c r="K26" s="208"/>
      <c r="L26" s="208"/>
      <c r="M26" s="208"/>
      <c r="N26" s="208"/>
      <c r="O26" s="208"/>
      <c r="P26" s="116"/>
      <c r="Q26" s="61"/>
      <c r="R26" s="61"/>
    </row>
    <row r="27" spans="1:18" s="181" customFormat="1" ht="15.75" thickTop="1" x14ac:dyDescent="0.2">
      <c r="A27" s="186" t="s">
        <v>132</v>
      </c>
      <c r="B27" s="182" t="s">
        <v>195</v>
      </c>
      <c r="C27" s="177">
        <f t="shared" si="5"/>
        <v>0</v>
      </c>
      <c r="D27" s="177">
        <f>D28+D29+D30+D31</f>
        <v>0</v>
      </c>
      <c r="E27" s="177">
        <f>E28+E29+E30+E31</f>
        <v>0</v>
      </c>
      <c r="F27" s="177">
        <f t="shared" si="6"/>
        <v>0</v>
      </c>
      <c r="G27" s="177">
        <f>G28+G29+G30+G31</f>
        <v>0</v>
      </c>
      <c r="H27" s="177">
        <f>H28+H29+H30+H31</f>
        <v>0</v>
      </c>
      <c r="I27" s="177">
        <f>G27+H27</f>
        <v>0</v>
      </c>
      <c r="J27" s="177"/>
      <c r="K27" s="177">
        <f t="shared" ref="K27:O27" si="11">K28+K29+K30+K31</f>
        <v>0</v>
      </c>
      <c r="L27" s="177">
        <f t="shared" si="11"/>
        <v>0</v>
      </c>
      <c r="M27" s="177">
        <f t="shared" si="11"/>
        <v>0</v>
      </c>
      <c r="N27" s="177">
        <f t="shared" si="11"/>
        <v>0</v>
      </c>
      <c r="O27" s="177">
        <f t="shared" si="11"/>
        <v>0</v>
      </c>
      <c r="P27" s="178" t="str">
        <f t="shared" si="9"/>
        <v>ok</v>
      </c>
      <c r="Q27" s="180"/>
      <c r="R27" s="180"/>
    </row>
    <row r="28" spans="1:18" s="9" customFormat="1" ht="51" x14ac:dyDescent="0.2">
      <c r="A28" s="187" t="s">
        <v>133</v>
      </c>
      <c r="B28" s="62" t="s">
        <v>199</v>
      </c>
      <c r="C28" s="35">
        <f t="shared" si="5"/>
        <v>0</v>
      </c>
      <c r="D28" s="60">
        <f>'Lider - OC'!D28+'P1 - IMM'!D28</f>
        <v>0</v>
      </c>
      <c r="E28" s="60">
        <f>'Lider - OC'!E28+'P1 - IMM'!E28</f>
        <v>0</v>
      </c>
      <c r="F28" s="35">
        <f t="shared" si="6"/>
        <v>0</v>
      </c>
      <c r="G28" s="60">
        <f>'Lider - OC'!G28+'P1 - IMM'!G28</f>
        <v>0</v>
      </c>
      <c r="H28" s="60">
        <f>'Lider - OC'!H28+'P1 - IMM'!H28</f>
        <v>0</v>
      </c>
      <c r="I28" s="35">
        <f t="shared" ref="I28:I29" si="12">G28+H28</f>
        <v>0</v>
      </c>
      <c r="J28" s="35"/>
      <c r="K28" s="60">
        <f>'Lider - OC'!K28+'P1 - IMM'!K28</f>
        <v>0</v>
      </c>
      <c r="L28" s="60">
        <f>'Lider - OC'!L28+'P1 - IMM'!L28</f>
        <v>0</v>
      </c>
      <c r="M28" s="60">
        <f>'Lider - OC'!M28+'P1 - IMM'!M28</f>
        <v>0</v>
      </c>
      <c r="N28" s="60">
        <f>'Lider - OC'!N28+'P1 - IMM'!N28</f>
        <v>0</v>
      </c>
      <c r="O28" s="60">
        <f>'Lider - OC'!O28+'P1 - IMM'!O28</f>
        <v>0</v>
      </c>
      <c r="P28" s="116" t="str">
        <f t="shared" si="9"/>
        <v>ok</v>
      </c>
      <c r="Q28" s="61" t="s">
        <v>181</v>
      </c>
      <c r="R28" s="61" t="s">
        <v>200</v>
      </c>
    </row>
    <row r="29" spans="1:18" s="9" customFormat="1" ht="25.5" x14ac:dyDescent="0.2">
      <c r="A29" s="187" t="s">
        <v>134</v>
      </c>
      <c r="B29" s="62" t="s">
        <v>196</v>
      </c>
      <c r="C29" s="35">
        <f t="shared" si="5"/>
        <v>0</v>
      </c>
      <c r="D29" s="60">
        <f>'Lider - OC'!D29+'P1 - IMM'!D29</f>
        <v>0</v>
      </c>
      <c r="E29" s="60">
        <f>'Lider - OC'!E29+'P1 - IMM'!E29</f>
        <v>0</v>
      </c>
      <c r="F29" s="35">
        <f t="shared" si="6"/>
        <v>0</v>
      </c>
      <c r="G29" s="60">
        <f>'Lider - OC'!G29+'P1 - IMM'!G29</f>
        <v>0</v>
      </c>
      <c r="H29" s="60">
        <f>'Lider - OC'!H29+'P1 - IMM'!H29</f>
        <v>0</v>
      </c>
      <c r="I29" s="35">
        <f t="shared" si="12"/>
        <v>0</v>
      </c>
      <c r="J29" s="35"/>
      <c r="K29" s="60">
        <f>'Lider - OC'!K29+'P1 - IMM'!K29</f>
        <v>0</v>
      </c>
      <c r="L29" s="60">
        <f>'Lider - OC'!L29+'P1 - IMM'!L29</f>
        <v>0</v>
      </c>
      <c r="M29" s="60">
        <f>'Lider - OC'!M29+'P1 - IMM'!M29</f>
        <v>0</v>
      </c>
      <c r="N29" s="60">
        <f>'Lider - OC'!N29+'P1 - IMM'!N29</f>
        <v>0</v>
      </c>
      <c r="O29" s="60">
        <f>'Lider - OC'!O29+'P1 - IMM'!O29</f>
        <v>0</v>
      </c>
      <c r="P29" s="116" t="str">
        <f t="shared" si="9"/>
        <v>ok</v>
      </c>
      <c r="Q29" s="61" t="s">
        <v>169</v>
      </c>
      <c r="R29" s="61" t="s">
        <v>196</v>
      </c>
    </row>
    <row r="30" spans="1:18" s="9" customFormat="1" ht="38.25" x14ac:dyDescent="0.2">
      <c r="A30" s="187" t="s">
        <v>251</v>
      </c>
      <c r="B30" s="62" t="s">
        <v>197</v>
      </c>
      <c r="C30" s="35">
        <f t="shared" si="5"/>
        <v>0</v>
      </c>
      <c r="D30" s="60">
        <f>'Lider - OC'!D30+'P1 - IMM'!D30</f>
        <v>0</v>
      </c>
      <c r="E30" s="60">
        <f>'Lider - OC'!E30+'P1 - IMM'!E30</f>
        <v>0</v>
      </c>
      <c r="F30" s="35">
        <f t="shared" si="6"/>
        <v>0</v>
      </c>
      <c r="G30" s="60">
        <f>'Lider - OC'!G30+'P1 - IMM'!G30</f>
        <v>0</v>
      </c>
      <c r="H30" s="60">
        <f>'Lider - OC'!H30+'P1 - IMM'!H30</f>
        <v>0</v>
      </c>
      <c r="I30" s="35">
        <f>G30+H30</f>
        <v>0</v>
      </c>
      <c r="J30" s="35"/>
      <c r="K30" s="60">
        <f>'Lider - OC'!K30+'P1 - IMM'!K30</f>
        <v>0</v>
      </c>
      <c r="L30" s="60">
        <f>'Lider - OC'!L30+'P1 - IMM'!L30</f>
        <v>0</v>
      </c>
      <c r="M30" s="60">
        <f>'Lider - OC'!M30+'P1 - IMM'!M30</f>
        <v>0</v>
      </c>
      <c r="N30" s="60">
        <f>'Lider - OC'!N30+'P1 - IMM'!N30</f>
        <v>0</v>
      </c>
      <c r="O30" s="60">
        <f>'Lider - OC'!O30+'P1 - IMM'!O30</f>
        <v>0</v>
      </c>
      <c r="P30" s="116" t="str">
        <f t="shared" si="9"/>
        <v>ok</v>
      </c>
      <c r="Q30" s="61" t="s">
        <v>169</v>
      </c>
      <c r="R30" s="61" t="s">
        <v>201</v>
      </c>
    </row>
    <row r="31" spans="1:18" s="9" customFormat="1" x14ac:dyDescent="0.2">
      <c r="A31" s="187" t="s">
        <v>252</v>
      </c>
      <c r="B31" s="62" t="s">
        <v>198</v>
      </c>
      <c r="C31" s="35">
        <f t="shared" si="5"/>
        <v>0</v>
      </c>
      <c r="D31" s="60">
        <f>'Lider - OC'!D31+'P1 - IMM'!D31</f>
        <v>0</v>
      </c>
      <c r="E31" s="60">
        <f>'Lider - OC'!E31+'P1 - IMM'!E31</f>
        <v>0</v>
      </c>
      <c r="F31" s="35">
        <f t="shared" si="6"/>
        <v>0</v>
      </c>
      <c r="G31" s="60">
        <f>'Lider - OC'!G31+'P1 - IMM'!G31</f>
        <v>0</v>
      </c>
      <c r="H31" s="60">
        <f>'Lider - OC'!H31+'P1 - IMM'!H31</f>
        <v>0</v>
      </c>
      <c r="I31" s="35">
        <f>G31+H31</f>
        <v>0</v>
      </c>
      <c r="J31" s="35"/>
      <c r="K31" s="60">
        <f>'Lider - OC'!K31+'P1 - IMM'!K31</f>
        <v>0</v>
      </c>
      <c r="L31" s="60">
        <f>'Lider - OC'!L31+'P1 - IMM'!L31</f>
        <v>0</v>
      </c>
      <c r="M31" s="60">
        <f>'Lider - OC'!M31+'P1 - IMM'!M31</f>
        <v>0</v>
      </c>
      <c r="N31" s="60">
        <f>'Lider - OC'!N31+'P1 - IMM'!N31</f>
        <v>0</v>
      </c>
      <c r="O31" s="60">
        <f>'Lider - OC'!O31+'P1 - IMM'!O31</f>
        <v>0</v>
      </c>
      <c r="P31" s="116" t="str">
        <f t="shared" si="9"/>
        <v>ok</v>
      </c>
      <c r="Q31" s="61" t="s">
        <v>169</v>
      </c>
      <c r="R31" s="61" t="s">
        <v>202</v>
      </c>
    </row>
    <row r="32" spans="1:18" s="9" customFormat="1" x14ac:dyDescent="0.2">
      <c r="A32" s="187"/>
      <c r="B32" s="63" t="s">
        <v>250</v>
      </c>
      <c r="C32" s="35">
        <f t="shared" si="5"/>
        <v>0</v>
      </c>
      <c r="D32" s="35"/>
      <c r="E32" s="35"/>
      <c r="F32" s="35">
        <f>F27</f>
        <v>0</v>
      </c>
      <c r="G32" s="35"/>
      <c r="H32" s="35"/>
      <c r="I32" s="35">
        <f>I27</f>
        <v>0</v>
      </c>
      <c r="J32" s="35"/>
      <c r="K32" s="35">
        <f>K27</f>
        <v>0</v>
      </c>
      <c r="L32" s="35">
        <f t="shared" ref="L32:O32" si="13">L27</f>
        <v>0</v>
      </c>
      <c r="M32" s="35">
        <f t="shared" si="13"/>
        <v>0</v>
      </c>
      <c r="N32" s="35">
        <f t="shared" si="13"/>
        <v>0</v>
      </c>
      <c r="O32" s="35">
        <f t="shared" si="13"/>
        <v>0</v>
      </c>
      <c r="P32" s="116"/>
      <c r="Q32" s="61"/>
      <c r="R32" s="61"/>
    </row>
    <row r="33" spans="1:18" s="9" customFormat="1" ht="15.75" thickBot="1" x14ac:dyDescent="0.25">
      <c r="A33" s="187"/>
      <c r="B33" s="208" t="s">
        <v>237</v>
      </c>
      <c r="C33" s="208"/>
      <c r="D33" s="208"/>
      <c r="E33" s="208"/>
      <c r="F33" s="208"/>
      <c r="G33" s="208"/>
      <c r="H33" s="208"/>
      <c r="I33" s="208"/>
      <c r="J33" s="208"/>
      <c r="K33" s="208"/>
      <c r="L33" s="208"/>
      <c r="M33" s="208"/>
      <c r="N33" s="208"/>
      <c r="O33" s="208"/>
      <c r="P33" s="116"/>
      <c r="Q33" s="61"/>
      <c r="R33" s="61"/>
    </row>
    <row r="34" spans="1:18" s="181" customFormat="1" ht="15.75" thickTop="1" x14ac:dyDescent="0.2">
      <c r="A34" s="186" t="s">
        <v>255</v>
      </c>
      <c r="B34" s="182" t="s">
        <v>203</v>
      </c>
      <c r="C34" s="177">
        <f t="shared" ref="C34:C37" si="14">F34+I34</f>
        <v>0</v>
      </c>
      <c r="D34" s="177">
        <f>D35+D36</f>
        <v>0</v>
      </c>
      <c r="E34" s="177">
        <f>E35+E36</f>
        <v>0</v>
      </c>
      <c r="F34" s="177">
        <f t="shared" ref="F34" si="15">D34+E34</f>
        <v>0</v>
      </c>
      <c r="G34" s="177">
        <f>G35+G36</f>
        <v>0</v>
      </c>
      <c r="H34" s="177">
        <f>H35+H36</f>
        <v>0</v>
      </c>
      <c r="I34" s="177">
        <f>G34+H34</f>
        <v>0</v>
      </c>
      <c r="J34" s="177"/>
      <c r="K34" s="177">
        <f>K35+K36</f>
        <v>0</v>
      </c>
      <c r="L34" s="177">
        <f>L35+L36</f>
        <v>0</v>
      </c>
      <c r="M34" s="177">
        <f>M35+M36</f>
        <v>0</v>
      </c>
      <c r="N34" s="177">
        <f>N35+N36</f>
        <v>0</v>
      </c>
      <c r="O34" s="177">
        <f>O35+O36</f>
        <v>0</v>
      </c>
      <c r="P34" s="178" t="str">
        <f t="shared" ref="P34:P36" si="16">IF(C34=SUM(K34:O34),"ok","Eroare")</f>
        <v>ok</v>
      </c>
      <c r="Q34" s="183"/>
      <c r="R34" s="183"/>
    </row>
    <row r="35" spans="1:18" s="9" customFormat="1" ht="25.5" x14ac:dyDescent="0.2">
      <c r="A35" s="187" t="s">
        <v>135</v>
      </c>
      <c r="B35" s="62" t="s">
        <v>267</v>
      </c>
      <c r="C35" s="35">
        <f t="shared" si="14"/>
        <v>0</v>
      </c>
      <c r="D35" s="60">
        <f>'Lider - OC'!D35+'P1 - IMM'!D35</f>
        <v>0</v>
      </c>
      <c r="E35" s="60">
        <f>'Lider - OC'!E35+'P1 - IMM'!E35</f>
        <v>0</v>
      </c>
      <c r="F35" s="35">
        <f>D35+E35</f>
        <v>0</v>
      </c>
      <c r="G35" s="60">
        <f>'Lider - OC'!G35+'P1 - IMM'!G35</f>
        <v>0</v>
      </c>
      <c r="H35" s="60">
        <f>'Lider - OC'!H35+'P1 - IMM'!H35</f>
        <v>0</v>
      </c>
      <c r="I35" s="35">
        <f>G35+H35</f>
        <v>0</v>
      </c>
      <c r="J35" s="35"/>
      <c r="K35" s="60">
        <f>'Lider - OC'!K35+'P1 - IMM'!K35</f>
        <v>0</v>
      </c>
      <c r="L35" s="60">
        <f>'Lider - OC'!L35+'P1 - IMM'!L35</f>
        <v>0</v>
      </c>
      <c r="M35" s="60">
        <f>'Lider - OC'!M35+'P1 - IMM'!M35</f>
        <v>0</v>
      </c>
      <c r="N35" s="60">
        <f>'Lider - OC'!N35+'P1 - IMM'!N35</f>
        <v>0</v>
      </c>
      <c r="O35" s="60">
        <f>'Lider - OC'!O35+'P1 - IMM'!O35</f>
        <v>0</v>
      </c>
      <c r="P35" s="116" t="str">
        <f t="shared" si="16"/>
        <v>ok</v>
      </c>
      <c r="Q35" s="61" t="s">
        <v>169</v>
      </c>
      <c r="R35" s="61" t="s">
        <v>267</v>
      </c>
    </row>
    <row r="36" spans="1:18" s="10" customFormat="1" ht="38.25" x14ac:dyDescent="0.2">
      <c r="A36" s="187" t="s">
        <v>136</v>
      </c>
      <c r="B36" s="62" t="s">
        <v>266</v>
      </c>
      <c r="C36" s="35">
        <f t="shared" si="14"/>
        <v>0</v>
      </c>
      <c r="D36" s="60">
        <f>'Lider - OC'!D36+'P1 - IMM'!D36</f>
        <v>0</v>
      </c>
      <c r="E36" s="60">
        <f>'Lider - OC'!E36+'P1 - IMM'!E36</f>
        <v>0</v>
      </c>
      <c r="F36" s="35">
        <f t="shared" ref="F36" si="17">D36+E36</f>
        <v>0</v>
      </c>
      <c r="G36" s="60">
        <f>'Lider - OC'!G36+'P1 - IMM'!G36</f>
        <v>0</v>
      </c>
      <c r="H36" s="60">
        <f>'Lider - OC'!H36+'P1 - IMM'!H36</f>
        <v>0</v>
      </c>
      <c r="I36" s="35">
        <f t="shared" ref="I36" si="18">G36+H36</f>
        <v>0</v>
      </c>
      <c r="J36" s="35"/>
      <c r="K36" s="60">
        <f>'Lider - OC'!K36+'P1 - IMM'!K36</f>
        <v>0</v>
      </c>
      <c r="L36" s="60">
        <f>'Lider - OC'!L36+'P1 - IMM'!L36</f>
        <v>0</v>
      </c>
      <c r="M36" s="60">
        <f>'Lider - OC'!M36+'P1 - IMM'!M36</f>
        <v>0</v>
      </c>
      <c r="N36" s="60">
        <f>'Lider - OC'!N36+'P1 - IMM'!N36</f>
        <v>0</v>
      </c>
      <c r="O36" s="60">
        <f>'Lider - OC'!O36+'P1 - IMM'!O36</f>
        <v>0</v>
      </c>
      <c r="P36" s="116" t="str">
        <f t="shared" si="16"/>
        <v>ok</v>
      </c>
      <c r="Q36" s="61" t="s">
        <v>172</v>
      </c>
      <c r="R36" s="61" t="s">
        <v>266</v>
      </c>
    </row>
    <row r="37" spans="1:18" s="9" customFormat="1" x14ac:dyDescent="0.2">
      <c r="A37" s="187"/>
      <c r="B37" s="63" t="s">
        <v>137</v>
      </c>
      <c r="C37" s="35">
        <f t="shared" si="14"/>
        <v>0</v>
      </c>
      <c r="D37" s="35"/>
      <c r="E37" s="35"/>
      <c r="F37" s="35">
        <f>F34</f>
        <v>0</v>
      </c>
      <c r="G37" s="35"/>
      <c r="H37" s="35"/>
      <c r="I37" s="35">
        <f>I34</f>
        <v>0</v>
      </c>
      <c r="J37" s="35"/>
      <c r="K37" s="35">
        <f>K34</f>
        <v>0</v>
      </c>
      <c r="L37" s="35">
        <f>L34</f>
        <v>0</v>
      </c>
      <c r="M37" s="35">
        <f>M34</f>
        <v>0</v>
      </c>
      <c r="N37" s="35">
        <f>N34</f>
        <v>0</v>
      </c>
      <c r="O37" s="35">
        <f>O34</f>
        <v>0</v>
      </c>
      <c r="P37" s="116"/>
      <c r="Q37" s="61"/>
      <c r="R37" s="61"/>
    </row>
    <row r="38" spans="1:18" s="10" customFormat="1" ht="15.75" thickBot="1" x14ac:dyDescent="0.25">
      <c r="A38" s="154"/>
      <c r="B38" s="208" t="s">
        <v>238</v>
      </c>
      <c r="C38" s="208"/>
      <c r="D38" s="208"/>
      <c r="E38" s="208"/>
      <c r="F38" s="208"/>
      <c r="G38" s="208"/>
      <c r="H38" s="208"/>
      <c r="I38" s="208"/>
      <c r="J38" s="208"/>
      <c r="K38" s="208"/>
      <c r="L38" s="208"/>
      <c r="M38" s="208"/>
      <c r="N38" s="208"/>
      <c r="O38" s="208"/>
      <c r="P38" s="116"/>
      <c r="Q38" s="26"/>
    </row>
    <row r="39" spans="1:18" s="181" customFormat="1" ht="15.75" thickTop="1" x14ac:dyDescent="0.2">
      <c r="A39" s="186" t="s">
        <v>138</v>
      </c>
      <c r="B39" s="182" t="s">
        <v>230</v>
      </c>
      <c r="C39" s="177">
        <f t="shared" ref="C39:C42" si="19">F39+I39</f>
        <v>0</v>
      </c>
      <c r="D39" s="177">
        <f>SUM(D40:D41)</f>
        <v>0</v>
      </c>
      <c r="E39" s="177">
        <f>SUM(E40:E41)</f>
        <v>0</v>
      </c>
      <c r="F39" s="177">
        <f>D39+E39</f>
        <v>0</v>
      </c>
      <c r="G39" s="177">
        <f>SUM(G40:G41)</f>
        <v>0</v>
      </c>
      <c r="H39" s="177">
        <f>SUM(H40:H41)</f>
        <v>0</v>
      </c>
      <c r="I39" s="177">
        <f>G39+H39</f>
        <v>0</v>
      </c>
      <c r="J39" s="177"/>
      <c r="K39" s="177">
        <f>SUM(K40:K41)</f>
        <v>0</v>
      </c>
      <c r="L39" s="177">
        <f>SUM(L40:L41)</f>
        <v>0</v>
      </c>
      <c r="M39" s="177">
        <f>SUM(M40:M41)</f>
        <v>0</v>
      </c>
      <c r="N39" s="177">
        <f>SUM(N40:N41)</f>
        <v>0</v>
      </c>
      <c r="O39" s="177">
        <f>SUM(O40:O41)</f>
        <v>0</v>
      </c>
      <c r="P39" s="178" t="str">
        <f t="shared" ref="P39:P41" si="20">IF(C39=SUM(K39:O39),"ok","Eroare")</f>
        <v>ok</v>
      </c>
      <c r="Q39" s="183"/>
      <c r="R39" s="183"/>
    </row>
    <row r="40" spans="1:18" s="9" customFormat="1" ht="38.25" x14ac:dyDescent="0.2">
      <c r="A40" s="187" t="s">
        <v>256</v>
      </c>
      <c r="B40" s="62" t="s">
        <v>253</v>
      </c>
      <c r="C40" s="35">
        <f t="shared" si="19"/>
        <v>0</v>
      </c>
      <c r="D40" s="60">
        <f>'Lider - OC'!D40+'P1 - IMM'!D40</f>
        <v>0</v>
      </c>
      <c r="E40" s="60">
        <f>'Lider - OC'!E40+'P1 - IMM'!E40</f>
        <v>0</v>
      </c>
      <c r="F40" s="35">
        <f t="shared" ref="F40" si="21">D40+E40</f>
        <v>0</v>
      </c>
      <c r="G40" s="60">
        <f>'Lider - OC'!G40+'P1 - IMM'!G40</f>
        <v>0</v>
      </c>
      <c r="H40" s="60">
        <f>'Lider - OC'!H40+'P1 - IMM'!H40</f>
        <v>0</v>
      </c>
      <c r="I40" s="35">
        <f>G40+H40</f>
        <v>0</v>
      </c>
      <c r="J40" s="35"/>
      <c r="K40" s="60">
        <f>'Lider - OC'!K40+'P1 - IMM'!K40</f>
        <v>0</v>
      </c>
      <c r="L40" s="60">
        <f>'Lider - OC'!L40+'P1 - IMM'!L40</f>
        <v>0</v>
      </c>
      <c r="M40" s="60">
        <f>'Lider - OC'!M40+'P1 - IMM'!M40</f>
        <v>0</v>
      </c>
      <c r="N40" s="60">
        <f>'Lider - OC'!N40+'P1 - IMM'!N40</f>
        <v>0</v>
      </c>
      <c r="O40" s="60">
        <f>'Lider - OC'!O40+'P1 - IMM'!O40</f>
        <v>0</v>
      </c>
      <c r="P40" s="116" t="str">
        <f t="shared" si="20"/>
        <v>ok</v>
      </c>
      <c r="Q40" s="61" t="s">
        <v>172</v>
      </c>
      <c r="R40" s="61" t="s">
        <v>233</v>
      </c>
    </row>
    <row r="41" spans="1:18" s="9" customFormat="1" ht="38.25" x14ac:dyDescent="0.2">
      <c r="A41" s="187" t="s">
        <v>257</v>
      </c>
      <c r="B41" s="62" t="s">
        <v>254</v>
      </c>
      <c r="C41" s="35">
        <f t="shared" si="19"/>
        <v>0</v>
      </c>
      <c r="D41" s="60">
        <f>'Lider - OC'!D41+'P1 - IMM'!D41</f>
        <v>0</v>
      </c>
      <c r="E41" s="60">
        <f>'Lider - OC'!E41+'P1 - IMM'!E41</f>
        <v>0</v>
      </c>
      <c r="F41" s="35">
        <f>D41+E41</f>
        <v>0</v>
      </c>
      <c r="G41" s="60">
        <f>'Lider - OC'!G41+'P1 - IMM'!G41</f>
        <v>0</v>
      </c>
      <c r="H41" s="60">
        <f>'Lider - OC'!H41+'P1 - IMM'!H41</f>
        <v>0</v>
      </c>
      <c r="I41" s="35">
        <f>G41+H41</f>
        <v>0</v>
      </c>
      <c r="J41" s="35"/>
      <c r="K41" s="60">
        <f>'Lider - OC'!K41+'P1 - IMM'!K41</f>
        <v>0</v>
      </c>
      <c r="L41" s="60">
        <f>'Lider - OC'!L41+'P1 - IMM'!L41</f>
        <v>0</v>
      </c>
      <c r="M41" s="60">
        <f>'Lider - OC'!M41+'P1 - IMM'!M41</f>
        <v>0</v>
      </c>
      <c r="N41" s="60">
        <f>'Lider - OC'!N41+'P1 - IMM'!N41</f>
        <v>0</v>
      </c>
      <c r="O41" s="60">
        <f>'Lider - OC'!O41+'P1 - IMM'!O41</f>
        <v>0</v>
      </c>
      <c r="P41" s="116" t="str">
        <f t="shared" si="20"/>
        <v>ok</v>
      </c>
      <c r="Q41" s="61" t="s">
        <v>231</v>
      </c>
      <c r="R41" s="61" t="s">
        <v>232</v>
      </c>
    </row>
    <row r="42" spans="1:18" s="10" customFormat="1" x14ac:dyDescent="0.2">
      <c r="A42" s="154"/>
      <c r="B42" s="63" t="s">
        <v>139</v>
      </c>
      <c r="C42" s="35">
        <f t="shared" si="19"/>
        <v>0</v>
      </c>
      <c r="D42" s="35"/>
      <c r="E42" s="35"/>
      <c r="F42" s="35">
        <f>F39</f>
        <v>0</v>
      </c>
      <c r="G42" s="35"/>
      <c r="H42" s="35"/>
      <c r="I42" s="35">
        <f>I39</f>
        <v>0</v>
      </c>
      <c r="J42" s="35"/>
      <c r="K42" s="35">
        <f>K39</f>
        <v>0</v>
      </c>
      <c r="L42" s="35">
        <f>L39</f>
        <v>0</v>
      </c>
      <c r="M42" s="35">
        <f>M39</f>
        <v>0</v>
      </c>
      <c r="N42" s="35">
        <f>N39</f>
        <v>0</v>
      </c>
      <c r="O42" s="35">
        <f>O39</f>
        <v>0</v>
      </c>
      <c r="P42" s="116" t="str">
        <f t="shared" si="0"/>
        <v>ok</v>
      </c>
      <c r="Q42" s="26"/>
    </row>
    <row r="43" spans="1:18" s="180" customFormat="1" ht="15.75" thickBot="1" x14ac:dyDescent="0.25">
      <c r="A43" s="197">
        <v>6</v>
      </c>
      <c r="B43" s="206" t="s">
        <v>278</v>
      </c>
      <c r="C43" s="206"/>
      <c r="D43" s="206"/>
      <c r="E43" s="206"/>
      <c r="F43" s="206"/>
      <c r="G43" s="206"/>
      <c r="H43" s="206"/>
      <c r="I43" s="206"/>
      <c r="J43" s="206"/>
      <c r="K43" s="206"/>
      <c r="L43" s="206"/>
      <c r="M43" s="206"/>
      <c r="N43" s="206"/>
      <c r="O43" s="206"/>
      <c r="P43" s="178"/>
      <c r="Q43" s="179"/>
    </row>
    <row r="44" spans="1:18" s="10" customFormat="1" ht="15.75" thickTop="1" x14ac:dyDescent="0.2">
      <c r="A44" s="154" t="s">
        <v>275</v>
      </c>
      <c r="B44" s="34" t="s">
        <v>268</v>
      </c>
      <c r="C44" s="35">
        <f t="shared" ref="C44:C46" si="22">F44+I44</f>
        <v>0</v>
      </c>
      <c r="D44" s="60">
        <f>'Lider - OC'!D44+'P1 - IMM'!D44</f>
        <v>0</v>
      </c>
      <c r="E44" s="60">
        <f>'Lider - OC'!E44+'P1 - IMM'!E44</f>
        <v>0</v>
      </c>
      <c r="F44" s="35">
        <f>D44+E44</f>
        <v>0</v>
      </c>
      <c r="G44" s="60">
        <f>'Lider - OC'!G44+'P1 - IMM'!G44</f>
        <v>0</v>
      </c>
      <c r="H44" s="60">
        <f>'Lider - OC'!H44+'P1 - IMM'!H44</f>
        <v>0</v>
      </c>
      <c r="I44" s="35">
        <f>G44+H44</f>
        <v>0</v>
      </c>
      <c r="J44" s="35"/>
      <c r="K44" s="60">
        <f>'Lider - OC'!K44+'P1 - IMM'!K44</f>
        <v>0</v>
      </c>
      <c r="L44" s="60">
        <f>'Lider - OC'!L44+'P1 - IMM'!L44</f>
        <v>0</v>
      </c>
      <c r="M44" s="60">
        <f>'Lider - OC'!M44+'P1 - IMM'!M44</f>
        <v>0</v>
      </c>
      <c r="N44" s="60">
        <f>'Lider - OC'!N44+'P1 - IMM'!N44</f>
        <v>0</v>
      </c>
      <c r="O44" s="60">
        <f>'Lider - OC'!O44+'P1 - IMM'!O44</f>
        <v>0</v>
      </c>
      <c r="P44" s="116" t="str">
        <f t="shared" si="0"/>
        <v>ok</v>
      </c>
      <c r="Q44" s="169" t="s">
        <v>169</v>
      </c>
      <c r="R44" s="169" t="s">
        <v>259</v>
      </c>
    </row>
    <row r="45" spans="1:18" s="10" customFormat="1" x14ac:dyDescent="0.2">
      <c r="A45" s="154" t="s">
        <v>276</v>
      </c>
      <c r="B45" s="34" t="s">
        <v>269</v>
      </c>
      <c r="C45" s="35"/>
      <c r="D45" s="60">
        <f>'Lider - OC'!D45+'P1 - IMM'!D45</f>
        <v>0</v>
      </c>
      <c r="E45" s="60">
        <f>'Lider - OC'!E45+'P1 - IMM'!E45</f>
        <v>0</v>
      </c>
      <c r="F45" s="35">
        <f>D45+E45</f>
        <v>0</v>
      </c>
      <c r="G45" s="60">
        <f>'Lider - OC'!G45+'P1 - IMM'!G45</f>
        <v>0</v>
      </c>
      <c r="H45" s="60">
        <f>'Lider - OC'!H45+'P1 - IMM'!H45</f>
        <v>0</v>
      </c>
      <c r="I45" s="35">
        <f>G45+H45</f>
        <v>0</v>
      </c>
      <c r="J45" s="35"/>
      <c r="K45" s="60">
        <f>'Lider - OC'!K45+'P1 - IMM'!K45</f>
        <v>0</v>
      </c>
      <c r="L45" s="60">
        <f>'Lider - OC'!L45+'P1 - IMM'!L45</f>
        <v>0</v>
      </c>
      <c r="M45" s="60">
        <f>'Lider - OC'!M45+'P1 - IMM'!M45</f>
        <v>0</v>
      </c>
      <c r="N45" s="60">
        <f>'Lider - OC'!N45+'P1 - IMM'!N45</f>
        <v>0</v>
      </c>
      <c r="O45" s="60">
        <f>'Lider - OC'!O45+'P1 - IMM'!O45</f>
        <v>0</v>
      </c>
      <c r="P45" s="116" t="str">
        <f t="shared" si="0"/>
        <v>ok</v>
      </c>
      <c r="Q45" s="169" t="s">
        <v>260</v>
      </c>
      <c r="R45" s="169" t="s">
        <v>258</v>
      </c>
    </row>
    <row r="46" spans="1:18" s="10" customFormat="1" x14ac:dyDescent="0.2">
      <c r="A46" s="154"/>
      <c r="B46" s="34" t="s">
        <v>277</v>
      </c>
      <c r="C46" s="35">
        <f t="shared" si="22"/>
        <v>0</v>
      </c>
      <c r="D46" s="35"/>
      <c r="E46" s="35"/>
      <c r="F46" s="35">
        <f>F44+F45</f>
        <v>0</v>
      </c>
      <c r="G46" s="35"/>
      <c r="H46" s="35"/>
      <c r="I46" s="35">
        <f>I44+I45</f>
        <v>0</v>
      </c>
      <c r="J46" s="35"/>
      <c r="K46" s="35">
        <f>K44+K45</f>
        <v>0</v>
      </c>
      <c r="L46" s="35">
        <f>L44+L45</f>
        <v>0</v>
      </c>
      <c r="M46" s="35">
        <f>M44+M45</f>
        <v>0</v>
      </c>
      <c r="N46" s="35">
        <f>N44+N45</f>
        <v>0</v>
      </c>
      <c r="O46" s="35">
        <f>O44+O45</f>
        <v>0</v>
      </c>
      <c r="P46" s="116"/>
      <c r="Q46" s="170"/>
      <c r="R46" s="171"/>
    </row>
    <row r="47" spans="1:18" s="180" customFormat="1" ht="15.75" thickBot="1" x14ac:dyDescent="0.25">
      <c r="A47" s="197">
        <v>7</v>
      </c>
      <c r="B47" s="206" t="s">
        <v>306</v>
      </c>
      <c r="C47" s="206"/>
      <c r="D47" s="206"/>
      <c r="E47" s="206"/>
      <c r="F47" s="206"/>
      <c r="G47" s="206"/>
      <c r="H47" s="206"/>
      <c r="I47" s="206"/>
      <c r="J47" s="206"/>
      <c r="K47" s="206"/>
      <c r="L47" s="206"/>
      <c r="M47" s="206"/>
      <c r="N47" s="206"/>
      <c r="O47" s="206"/>
      <c r="P47" s="178"/>
      <c r="Q47" s="198"/>
      <c r="R47" s="199"/>
    </row>
    <row r="48" spans="1:18" s="10" customFormat="1" ht="26.25" thickTop="1" x14ac:dyDescent="0.2">
      <c r="A48" s="187" t="s">
        <v>279</v>
      </c>
      <c r="B48" s="34" t="s">
        <v>270</v>
      </c>
      <c r="C48" s="35">
        <f t="shared" ref="C48:C54" si="23">F48+I48</f>
        <v>0</v>
      </c>
      <c r="D48" s="60">
        <f>'Lider - OC'!D48+'P1 - IMM'!D48</f>
        <v>0</v>
      </c>
      <c r="E48" s="60">
        <f>'Lider - OC'!E48+'P1 - IMM'!E48</f>
        <v>0</v>
      </c>
      <c r="F48" s="35">
        <f>D48+E48</f>
        <v>0</v>
      </c>
      <c r="G48" s="60">
        <f>'Lider - OC'!G48+'P1 - IMM'!G48</f>
        <v>0</v>
      </c>
      <c r="H48" s="60">
        <f>'Lider - OC'!H48+'P1 - IMM'!H48</f>
        <v>0</v>
      </c>
      <c r="I48" s="35">
        <f t="shared" ref="I48:I53" si="24">G48+H48</f>
        <v>0</v>
      </c>
      <c r="J48" s="35"/>
      <c r="K48" s="60">
        <f>'Lider - OC'!K48+'P1 - IMM'!K48</f>
        <v>0</v>
      </c>
      <c r="L48" s="60">
        <f>'Lider - OC'!L48+'P1 - IMM'!L48</f>
        <v>0</v>
      </c>
      <c r="M48" s="60">
        <f>'Lider - OC'!M48+'P1 - IMM'!M48</f>
        <v>0</v>
      </c>
      <c r="N48" s="60">
        <f>'Lider - OC'!N48+'P1 - IMM'!N48</f>
        <v>0</v>
      </c>
      <c r="O48" s="60">
        <f>'Lider - OC'!O48+'P1 - IMM'!O48</f>
        <v>0</v>
      </c>
      <c r="P48" s="116" t="str">
        <f t="shared" si="0"/>
        <v>ok</v>
      </c>
      <c r="Q48" s="169" t="s">
        <v>181</v>
      </c>
      <c r="R48" s="169" t="s">
        <v>287</v>
      </c>
    </row>
    <row r="49" spans="1:19" s="10" customFormat="1" ht="25.5" x14ac:dyDescent="0.2">
      <c r="A49" s="187" t="s">
        <v>280</v>
      </c>
      <c r="B49" s="34" t="s">
        <v>271</v>
      </c>
      <c r="C49" s="35">
        <f t="shared" si="23"/>
        <v>0</v>
      </c>
      <c r="D49" s="60">
        <f>'Lider - OC'!D49+'P1 - IMM'!D49</f>
        <v>0</v>
      </c>
      <c r="E49" s="60">
        <f>'Lider - OC'!E49+'P1 - IMM'!E49</f>
        <v>0</v>
      </c>
      <c r="F49" s="35">
        <f t="shared" ref="F49:F53" si="25">D49+E49</f>
        <v>0</v>
      </c>
      <c r="G49" s="60">
        <f>'Lider - OC'!G49+'P1 - IMM'!G49</f>
        <v>0</v>
      </c>
      <c r="H49" s="60">
        <f>'Lider - OC'!H49+'P1 - IMM'!H49</f>
        <v>0</v>
      </c>
      <c r="I49" s="35">
        <f t="shared" si="24"/>
        <v>0</v>
      </c>
      <c r="J49" s="35"/>
      <c r="K49" s="60">
        <f>'Lider - OC'!K49+'P1 - IMM'!K49</f>
        <v>0</v>
      </c>
      <c r="L49" s="60">
        <f>'Lider - OC'!L49+'P1 - IMM'!L49</f>
        <v>0</v>
      </c>
      <c r="M49" s="60">
        <f>'Lider - OC'!M49+'P1 - IMM'!M49</f>
        <v>0</v>
      </c>
      <c r="N49" s="60">
        <f>'Lider - OC'!N49+'P1 - IMM'!N49</f>
        <v>0</v>
      </c>
      <c r="O49" s="60">
        <f>'Lider - OC'!O49+'P1 - IMM'!O49</f>
        <v>0</v>
      </c>
      <c r="P49" s="116" t="str">
        <f t="shared" si="0"/>
        <v>ok</v>
      </c>
      <c r="Q49" s="169" t="s">
        <v>183</v>
      </c>
      <c r="R49" s="169" t="s">
        <v>184</v>
      </c>
    </row>
    <row r="50" spans="1:19" s="10" customFormat="1" ht="38.25" x14ac:dyDescent="0.2">
      <c r="A50" s="187" t="s">
        <v>281</v>
      </c>
      <c r="B50" s="34" t="s">
        <v>266</v>
      </c>
      <c r="C50" s="35">
        <f t="shared" si="23"/>
        <v>0</v>
      </c>
      <c r="D50" s="60">
        <f>'Lider - OC'!D50+'P1 - IMM'!D50</f>
        <v>0</v>
      </c>
      <c r="E50" s="60">
        <f>'Lider - OC'!E50+'P1 - IMM'!E50</f>
        <v>0</v>
      </c>
      <c r="F50" s="35">
        <f t="shared" si="25"/>
        <v>0</v>
      </c>
      <c r="G50" s="60">
        <f>'Lider - OC'!G50+'P1 - IMM'!G50</f>
        <v>0</v>
      </c>
      <c r="H50" s="60">
        <f>'Lider - OC'!H50+'P1 - IMM'!H50</f>
        <v>0</v>
      </c>
      <c r="I50" s="35">
        <f t="shared" si="24"/>
        <v>0</v>
      </c>
      <c r="J50" s="35"/>
      <c r="K50" s="60">
        <f>'Lider - OC'!K50+'P1 - IMM'!K50</f>
        <v>0</v>
      </c>
      <c r="L50" s="60">
        <f>'Lider - OC'!L50+'P1 - IMM'!L50</f>
        <v>0</v>
      </c>
      <c r="M50" s="60">
        <f>'Lider - OC'!M50+'P1 - IMM'!M50</f>
        <v>0</v>
      </c>
      <c r="N50" s="60">
        <f>'Lider - OC'!N50+'P1 - IMM'!N50</f>
        <v>0</v>
      </c>
      <c r="O50" s="60">
        <f>'Lider - OC'!O50+'P1 - IMM'!O50</f>
        <v>0</v>
      </c>
      <c r="P50" s="116" t="str">
        <f t="shared" si="0"/>
        <v>ok</v>
      </c>
      <c r="Q50" s="169" t="s">
        <v>172</v>
      </c>
      <c r="R50" s="169" t="s">
        <v>266</v>
      </c>
    </row>
    <row r="51" spans="1:19" s="10" customFormat="1" ht="60" x14ac:dyDescent="0.2">
      <c r="A51" s="187" t="s">
        <v>282</v>
      </c>
      <c r="B51" s="62" t="s">
        <v>272</v>
      </c>
      <c r="C51" s="35">
        <f t="shared" si="23"/>
        <v>0</v>
      </c>
      <c r="D51" s="60">
        <f>'Lider - OC'!D51+'P1 - IMM'!D51</f>
        <v>0</v>
      </c>
      <c r="E51" s="60">
        <f>'Lider - OC'!E51+'P1 - IMM'!E51</f>
        <v>0</v>
      </c>
      <c r="F51" s="35">
        <f t="shared" si="25"/>
        <v>0</v>
      </c>
      <c r="G51" s="60">
        <f>'Lider - OC'!G51+'P1 - IMM'!G51</f>
        <v>0</v>
      </c>
      <c r="H51" s="60">
        <f>'Lider - OC'!H51+'P1 - IMM'!H51</f>
        <v>0</v>
      </c>
      <c r="I51" s="35">
        <f t="shared" si="24"/>
        <v>0</v>
      </c>
      <c r="J51" s="35"/>
      <c r="K51" s="60">
        <f>'Lider - OC'!K51+'P1 - IMM'!K51</f>
        <v>0</v>
      </c>
      <c r="L51" s="60">
        <f>'Lider - OC'!L51+'P1 - IMM'!L51</f>
        <v>0</v>
      </c>
      <c r="M51" s="60">
        <f>'Lider - OC'!M51+'P1 - IMM'!M51</f>
        <v>0</v>
      </c>
      <c r="N51" s="60">
        <f>'Lider - OC'!N51+'P1 - IMM'!N51</f>
        <v>0</v>
      </c>
      <c r="O51" s="60">
        <f>'Lider - OC'!O51+'P1 - IMM'!O51</f>
        <v>0</v>
      </c>
      <c r="P51" s="116" t="str">
        <f t="shared" si="0"/>
        <v>ok</v>
      </c>
      <c r="Q51" s="169" t="s">
        <v>288</v>
      </c>
      <c r="R51" s="62" t="s">
        <v>272</v>
      </c>
    </row>
    <row r="52" spans="1:19" s="10" customFormat="1" x14ac:dyDescent="0.2">
      <c r="A52" s="187" t="s">
        <v>283</v>
      </c>
      <c r="B52" s="62" t="s">
        <v>273</v>
      </c>
      <c r="C52" s="35">
        <f t="shared" si="23"/>
        <v>0</v>
      </c>
      <c r="D52" s="200">
        <f>'Lider - OC'!D52+'P1 - IMM'!D52</f>
        <v>0</v>
      </c>
      <c r="E52" s="200">
        <f>'Lider - OC'!E52+'P1 - IMM'!E52</f>
        <v>0</v>
      </c>
      <c r="F52" s="35">
        <f t="shared" si="25"/>
        <v>0</v>
      </c>
      <c r="G52" s="200">
        <f>'Lider - OC'!G52+'P1 - IMM'!G52</f>
        <v>0</v>
      </c>
      <c r="H52" s="200">
        <f>'Lider - OC'!H52+'P1 - IMM'!H52</f>
        <v>0</v>
      </c>
      <c r="I52" s="35">
        <f t="shared" si="24"/>
        <v>0</v>
      </c>
      <c r="J52" s="35"/>
      <c r="K52" s="200">
        <f>'Lider - OC'!K52+'P1 - IMM'!K52</f>
        <v>0</v>
      </c>
      <c r="L52" s="200">
        <f>'Lider - OC'!L52+'P1 - IMM'!L52</f>
        <v>0</v>
      </c>
      <c r="M52" s="200">
        <f>'Lider - OC'!M52+'P1 - IMM'!M52</f>
        <v>0</v>
      </c>
      <c r="N52" s="200">
        <f>'Lider - OC'!N52+'P1 - IMM'!N52</f>
        <v>0</v>
      </c>
      <c r="O52" s="200">
        <f>'Lider - OC'!O52+'P1 - IMM'!O52</f>
        <v>0</v>
      </c>
      <c r="P52" s="116" t="str">
        <f t="shared" si="0"/>
        <v>ok</v>
      </c>
      <c r="Q52" s="169" t="s">
        <v>169</v>
      </c>
      <c r="R52" s="169" t="s">
        <v>289</v>
      </c>
    </row>
    <row r="53" spans="1:19" s="10" customFormat="1" ht="76.5" x14ac:dyDescent="0.2">
      <c r="A53" s="187" t="s">
        <v>284</v>
      </c>
      <c r="B53" s="34" t="s">
        <v>274</v>
      </c>
      <c r="C53" s="35">
        <f t="shared" si="23"/>
        <v>0</v>
      </c>
      <c r="D53" s="60">
        <f>'Lider - OC'!D53+'P1 - IMM'!D53</f>
        <v>0</v>
      </c>
      <c r="E53" s="60">
        <f>'Lider - OC'!E53+'P1 - IMM'!E53</f>
        <v>0</v>
      </c>
      <c r="F53" s="35">
        <f t="shared" si="25"/>
        <v>0</v>
      </c>
      <c r="G53" s="60">
        <f>'Lider - OC'!G53+'P1 - IMM'!G53</f>
        <v>0</v>
      </c>
      <c r="H53" s="60">
        <f>'Lider - OC'!H53+'P1 - IMM'!H53</f>
        <v>0</v>
      </c>
      <c r="I53" s="35">
        <f t="shared" si="24"/>
        <v>0</v>
      </c>
      <c r="J53" s="35"/>
      <c r="K53" s="60">
        <f>'Lider - OC'!K53+'P1 - IMM'!K53</f>
        <v>0</v>
      </c>
      <c r="L53" s="60">
        <f>'Lider - OC'!L53+'P1 - IMM'!L53</f>
        <v>0</v>
      </c>
      <c r="M53" s="60">
        <f>'Lider - OC'!M53+'P1 - IMM'!M53</f>
        <v>0</v>
      </c>
      <c r="N53" s="60">
        <f>'Lider - OC'!N53+'P1 - IMM'!N53</f>
        <v>0</v>
      </c>
      <c r="O53" s="60">
        <f>'Lider - OC'!O53+'P1 - IMM'!O53</f>
        <v>0</v>
      </c>
      <c r="P53" s="116" t="str">
        <f t="shared" si="0"/>
        <v>ok</v>
      </c>
      <c r="Q53" s="169" t="s">
        <v>274</v>
      </c>
      <c r="R53" s="169" t="s">
        <v>274</v>
      </c>
    </row>
    <row r="54" spans="1:19" s="10" customFormat="1" x14ac:dyDescent="0.2">
      <c r="A54" s="154"/>
      <c r="B54" s="34" t="s">
        <v>286</v>
      </c>
      <c r="C54" s="35">
        <f t="shared" si="23"/>
        <v>0</v>
      </c>
      <c r="D54" s="35"/>
      <c r="E54" s="35"/>
      <c r="F54" s="35">
        <f>SUM(F48:F53)</f>
        <v>0</v>
      </c>
      <c r="G54" s="35"/>
      <c r="H54" s="35"/>
      <c r="I54" s="35">
        <f>SUM(I48:I53)</f>
        <v>0</v>
      </c>
      <c r="J54" s="35"/>
      <c r="K54" s="35">
        <f>SUM(K48:K53)</f>
        <v>0</v>
      </c>
      <c r="L54" s="35">
        <f>SUM(L48:L53)</f>
        <v>0</v>
      </c>
      <c r="M54" s="35">
        <f>SUM(M48:M53)</f>
        <v>0</v>
      </c>
      <c r="N54" s="35">
        <f>SUM(N48:N53)</f>
        <v>0</v>
      </c>
      <c r="O54" s="35">
        <f>SUM(O48:O53)</f>
        <v>0</v>
      </c>
      <c r="P54" s="116"/>
      <c r="Q54" s="26"/>
    </row>
    <row r="55" spans="1:19" s="180" customFormat="1" ht="15.75" thickBot="1" x14ac:dyDescent="0.25">
      <c r="A55" s="197"/>
      <c r="B55" s="206" t="s">
        <v>307</v>
      </c>
      <c r="C55" s="206"/>
      <c r="D55" s="206"/>
      <c r="E55" s="206"/>
      <c r="F55" s="206"/>
      <c r="G55" s="206"/>
      <c r="H55" s="206"/>
      <c r="I55" s="206"/>
      <c r="J55" s="206"/>
      <c r="K55" s="206"/>
      <c r="L55" s="206"/>
      <c r="M55" s="206"/>
      <c r="N55" s="206"/>
      <c r="O55" s="206"/>
      <c r="P55" s="178"/>
      <c r="Q55" s="179"/>
    </row>
    <row r="56" spans="1:19" s="10" customFormat="1" ht="26.25" thickTop="1" x14ac:dyDescent="0.2">
      <c r="A56" s="187" t="s">
        <v>291</v>
      </c>
      <c r="B56" s="62" t="s">
        <v>308</v>
      </c>
      <c r="C56" s="35">
        <f t="shared" ref="C56:C57" si="26">F56+I56</f>
        <v>0</v>
      </c>
      <c r="D56" s="60">
        <f>'Lider - OC'!D56+'P1 - IMM'!D56</f>
        <v>0</v>
      </c>
      <c r="E56" s="60">
        <f>'Lider - OC'!E56+'P1 - IMM'!E56</f>
        <v>0</v>
      </c>
      <c r="F56" s="35">
        <f t="shared" ref="F56" si="27">D56+E56</f>
        <v>0</v>
      </c>
      <c r="G56" s="60">
        <f>'Lider - OC'!G56+'P1 - IMM'!G56</f>
        <v>0</v>
      </c>
      <c r="H56" s="60">
        <f>'Lider - OC'!H56+'P1 - IMM'!H56</f>
        <v>0</v>
      </c>
      <c r="I56" s="35">
        <f t="shared" ref="I56" si="28">G56+H56</f>
        <v>0</v>
      </c>
      <c r="J56" s="35"/>
      <c r="K56" s="60">
        <f>'Lider - OC'!K56+'P1 - IMM'!K56</f>
        <v>0</v>
      </c>
      <c r="L56" s="60">
        <f>'Lider - OC'!L56+'P1 - IMM'!L56</f>
        <v>0</v>
      </c>
      <c r="M56" s="60">
        <f>'Lider - OC'!M56+'P1 - IMM'!M56</f>
        <v>0</v>
      </c>
      <c r="N56" s="60">
        <f>'Lider - OC'!N56+'P1 - IMM'!N56</f>
        <v>0</v>
      </c>
      <c r="O56" s="60">
        <f>'Lider - OC'!O56+'P1 - IMM'!O56</f>
        <v>0</v>
      </c>
      <c r="P56" s="116" t="str">
        <f t="shared" si="0"/>
        <v>ok</v>
      </c>
      <c r="Q56" s="59" t="s">
        <v>170</v>
      </c>
      <c r="R56" s="61" t="s">
        <v>171</v>
      </c>
    </row>
    <row r="57" spans="1:19" s="10" customFormat="1" ht="15" customHeight="1" x14ac:dyDescent="0.2">
      <c r="A57" s="154"/>
      <c r="B57" s="34" t="s">
        <v>263</v>
      </c>
      <c r="C57" s="35">
        <f t="shared" si="26"/>
        <v>0</v>
      </c>
      <c r="D57" s="35"/>
      <c r="E57" s="35"/>
      <c r="F57" s="35">
        <f>F56</f>
        <v>0</v>
      </c>
      <c r="G57" s="35"/>
      <c r="H57" s="35"/>
      <c r="I57" s="35">
        <f>I56</f>
        <v>0</v>
      </c>
      <c r="J57" s="35"/>
      <c r="K57" s="35">
        <f>K56</f>
        <v>0</v>
      </c>
      <c r="L57" s="35">
        <f t="shared" ref="L57:O57" si="29">L56</f>
        <v>0</v>
      </c>
      <c r="M57" s="35">
        <f t="shared" si="29"/>
        <v>0</v>
      </c>
      <c r="N57" s="35">
        <f t="shared" si="29"/>
        <v>0</v>
      </c>
      <c r="O57" s="35">
        <f t="shared" si="29"/>
        <v>0</v>
      </c>
      <c r="P57" s="116" t="str">
        <f t="shared" si="0"/>
        <v>ok</v>
      </c>
      <c r="Q57" s="26"/>
    </row>
    <row r="58" spans="1:19" s="10" customFormat="1" ht="15.75" thickBot="1" x14ac:dyDescent="0.25">
      <c r="A58" s="154"/>
      <c r="B58" s="122" t="s">
        <v>140</v>
      </c>
      <c r="C58" s="124">
        <f>C16+C25+C32+C37+C42+C57+C46</f>
        <v>0</v>
      </c>
      <c r="D58" s="123"/>
      <c r="E58" s="123"/>
      <c r="F58" s="124">
        <f>F16+F25+F32+F37+F42+F57+F46</f>
        <v>0</v>
      </c>
      <c r="G58" s="123"/>
      <c r="H58" s="123"/>
      <c r="I58" s="124">
        <f>I16+I25+I32+I37+I42+I57+I46</f>
        <v>0</v>
      </c>
      <c r="J58" s="123"/>
      <c r="K58" s="124">
        <f>K16+K25+K32+K37+K42+K57+K46</f>
        <v>0</v>
      </c>
      <c r="L58" s="124">
        <f>L16+L25+L32+L37+L42+L57+L46</f>
        <v>0</v>
      </c>
      <c r="M58" s="124">
        <f>M16+M25+M32+M37+M42+M57+M46</f>
        <v>0</v>
      </c>
      <c r="N58" s="124">
        <f>N16+N25+N32+N37+N42+N57+N46</f>
        <v>0</v>
      </c>
      <c r="O58" s="124">
        <f>O16+O25+O32+O37+O42+O57+O46</f>
        <v>0</v>
      </c>
      <c r="P58" s="116" t="str">
        <f t="shared" si="0"/>
        <v>ok</v>
      </c>
      <c r="Q58" s="26"/>
      <c r="S58" s="28"/>
    </row>
    <row r="59" spans="1:19" s="29" customFormat="1" ht="17.25" thickTop="1" x14ac:dyDescent="0.2">
      <c r="A59" s="154"/>
      <c r="B59" s="64" t="s">
        <v>24</v>
      </c>
      <c r="C59" s="35"/>
      <c r="D59" s="35"/>
      <c r="E59" s="35"/>
      <c r="F59" s="35"/>
      <c r="G59" s="35"/>
      <c r="H59" s="35"/>
      <c r="I59" s="35"/>
      <c r="J59" s="35"/>
      <c r="K59" s="60">
        <f>'Lider - OC'!K59+'P1 - IMM'!K59</f>
        <v>0</v>
      </c>
      <c r="L59" s="60">
        <f>'Lider - OC'!L59+'P1 - IMM'!L59</f>
        <v>0</v>
      </c>
      <c r="M59" s="60">
        <f>'Lider - OC'!M59+'P1 - IMM'!M59</f>
        <v>0</v>
      </c>
      <c r="N59" s="60">
        <f>'Lider - OC'!N59+'P1 - IMM'!N59</f>
        <v>0</v>
      </c>
      <c r="O59" s="60">
        <f>'Lider - OC'!O59+'P1 - IMM'!O59</f>
        <v>0</v>
      </c>
      <c r="P59" s="116" t="str">
        <f t="shared" si="0"/>
        <v>ok</v>
      </c>
      <c r="Q59" s="26"/>
      <c r="S59" s="30"/>
    </row>
    <row r="60" spans="1:19" s="29" customFormat="1" ht="15" customHeight="1" x14ac:dyDescent="0.2">
      <c r="A60" s="154"/>
      <c r="B60" s="64" t="s">
        <v>25</v>
      </c>
      <c r="C60" s="35"/>
      <c r="D60" s="35"/>
      <c r="E60" s="35"/>
      <c r="F60" s="35"/>
      <c r="G60" s="35"/>
      <c r="H60" s="35"/>
      <c r="I60" s="35"/>
      <c r="J60" s="35"/>
      <c r="K60" s="60">
        <f>'Lider - OC'!K60+'P1 - IMM'!K60</f>
        <v>0</v>
      </c>
      <c r="L60" s="60">
        <f>'Lider - OC'!L60+'P1 - IMM'!L60</f>
        <v>0</v>
      </c>
      <c r="M60" s="60">
        <f>'Lider - OC'!M60+'P1 - IMM'!M60</f>
        <v>0</v>
      </c>
      <c r="N60" s="60">
        <f>'Lider - OC'!N60+'P1 - IMM'!N60</f>
        <v>0</v>
      </c>
      <c r="O60" s="60">
        <f>'Lider - OC'!O60+'P1 - IMM'!O60</f>
        <v>0</v>
      </c>
      <c r="P60" s="116" t="str">
        <f t="shared" si="0"/>
        <v>ok</v>
      </c>
      <c r="Q60" s="26"/>
    </row>
    <row r="61" spans="1:19" s="9" customFormat="1" x14ac:dyDescent="0.25">
      <c r="A61" s="188"/>
      <c r="B61" s="31" t="s">
        <v>26</v>
      </c>
      <c r="C61" s="32"/>
      <c r="D61" s="32"/>
      <c r="E61" s="32"/>
      <c r="F61" s="32"/>
      <c r="G61" s="32"/>
      <c r="H61" s="32"/>
      <c r="I61" s="32"/>
      <c r="J61" s="32"/>
      <c r="K61" s="33" t="e">
        <f>K59/$F$58</f>
        <v>#DIV/0!</v>
      </c>
      <c r="L61" s="33" t="e">
        <f>L59/$F$58</f>
        <v>#DIV/0!</v>
      </c>
      <c r="M61" s="33" t="e">
        <f>M59/$F$58</f>
        <v>#DIV/0!</v>
      </c>
      <c r="N61" s="33" t="e">
        <f>N59/$F$58</f>
        <v>#DIV/0!</v>
      </c>
      <c r="O61" s="33" t="e">
        <f>O59/$F$58</f>
        <v>#DIV/0!</v>
      </c>
      <c r="P61" s="116"/>
      <c r="Q61" s="26"/>
    </row>
    <row r="62" spans="1:19" s="9" customFormat="1" x14ac:dyDescent="0.2">
      <c r="A62" s="188"/>
      <c r="B62" s="34"/>
      <c r="C62" s="35"/>
      <c r="D62" s="35"/>
      <c r="E62" s="35"/>
      <c r="F62" s="35"/>
      <c r="G62" s="35"/>
      <c r="H62" s="35"/>
      <c r="I62" s="35"/>
      <c r="J62" s="35"/>
      <c r="K62" s="8"/>
      <c r="L62" s="8"/>
      <c r="M62" s="8"/>
      <c r="N62" s="8"/>
      <c r="O62" s="8"/>
      <c r="P62" s="116"/>
      <c r="Q62" s="26"/>
    </row>
    <row r="63" spans="1:19" s="36" customFormat="1" ht="12.75" x14ac:dyDescent="0.2">
      <c r="A63" s="188"/>
      <c r="B63" s="34"/>
      <c r="C63" s="35"/>
      <c r="D63" s="35"/>
      <c r="E63" s="35"/>
      <c r="F63" s="35"/>
      <c r="G63" s="35"/>
      <c r="H63" s="35"/>
      <c r="I63" s="35"/>
      <c r="J63" s="35"/>
      <c r="K63" s="8"/>
      <c r="L63" s="8"/>
      <c r="M63" s="8"/>
      <c r="N63" s="8"/>
      <c r="O63" s="8"/>
      <c r="P63" s="116"/>
      <c r="Q63" s="26"/>
    </row>
    <row r="64" spans="1:19" s="36" customFormat="1" ht="15.75" x14ac:dyDescent="0.2">
      <c r="A64" s="188"/>
      <c r="B64" s="37" t="s">
        <v>27</v>
      </c>
      <c r="C64" s="35"/>
      <c r="D64" s="35"/>
      <c r="E64" s="35"/>
      <c r="F64" s="35"/>
      <c r="G64" s="35"/>
      <c r="H64" s="35"/>
      <c r="I64" s="35"/>
      <c r="J64" s="35"/>
      <c r="K64" s="8"/>
      <c r="L64" s="8"/>
      <c r="M64" s="8"/>
      <c r="N64" s="8"/>
      <c r="O64" s="8"/>
      <c r="P64" s="116"/>
      <c r="Q64" s="26"/>
    </row>
    <row r="65" spans="1:21" s="36" customFormat="1" ht="12.75" x14ac:dyDescent="0.2">
      <c r="A65" s="188"/>
      <c r="B65" s="34"/>
      <c r="C65" s="38"/>
      <c r="D65" s="38"/>
      <c r="E65" s="38"/>
      <c r="F65" s="38"/>
      <c r="G65" s="38"/>
      <c r="H65" s="38"/>
      <c r="I65" s="38"/>
      <c r="J65" s="38"/>
      <c r="K65" s="8"/>
      <c r="L65" s="8"/>
      <c r="M65" s="8"/>
      <c r="N65" s="8"/>
      <c r="O65" s="8"/>
      <c r="P65" s="116"/>
      <c r="Q65" s="26"/>
    </row>
    <row r="66" spans="1:21" s="36" customFormat="1" ht="12.75" x14ac:dyDescent="0.2">
      <c r="A66" s="188"/>
      <c r="B66" s="34"/>
      <c r="C66" s="38"/>
      <c r="D66" s="38"/>
      <c r="E66" s="38"/>
      <c r="F66" s="38"/>
      <c r="G66" s="38"/>
      <c r="H66" s="38"/>
      <c r="I66" s="38"/>
      <c r="J66" s="38"/>
      <c r="K66" s="8"/>
      <c r="L66" s="8"/>
      <c r="M66" s="8"/>
      <c r="N66" s="8"/>
      <c r="O66" s="8"/>
      <c r="P66" s="116"/>
      <c r="Q66" s="26"/>
    </row>
    <row r="67" spans="1:21" s="40" customFormat="1" ht="12.75" x14ac:dyDescent="0.2">
      <c r="A67" s="189"/>
      <c r="B67" s="39"/>
      <c r="C67" s="35"/>
      <c r="D67" s="35"/>
      <c r="E67" s="35"/>
      <c r="F67" s="35"/>
      <c r="G67" s="35"/>
      <c r="H67" s="35"/>
      <c r="I67" s="35"/>
      <c r="J67" s="35"/>
      <c r="K67" s="8"/>
      <c r="L67" s="8"/>
      <c r="M67" s="8"/>
      <c r="N67" s="8"/>
      <c r="O67" s="8"/>
      <c r="P67" s="116"/>
      <c r="Q67" s="26"/>
    </row>
    <row r="68" spans="1:21" s="43" customFormat="1" ht="20.25" x14ac:dyDescent="0.3">
      <c r="A68" s="154"/>
      <c r="B68" s="41"/>
      <c r="C68" s="42" t="s">
        <v>17</v>
      </c>
      <c r="D68" s="207" t="s">
        <v>18</v>
      </c>
      <c r="E68" s="207"/>
      <c r="F68" s="207"/>
      <c r="G68" s="207"/>
      <c r="H68" s="207"/>
      <c r="I68" s="47"/>
      <c r="J68" s="47"/>
      <c r="P68" s="116"/>
      <c r="Q68" s="26"/>
    </row>
    <row r="69" spans="1:21" s="47" customFormat="1" ht="12.75" x14ac:dyDescent="0.2">
      <c r="A69" s="190"/>
      <c r="B69" s="44" t="s">
        <v>19</v>
      </c>
      <c r="C69" s="45" t="s">
        <v>155</v>
      </c>
      <c r="D69" s="46" t="s">
        <v>20</v>
      </c>
      <c r="E69" s="46" t="s">
        <v>21</v>
      </c>
      <c r="F69" s="46" t="s">
        <v>22</v>
      </c>
      <c r="G69" s="46" t="s">
        <v>23</v>
      </c>
      <c r="H69" s="46" t="s">
        <v>128</v>
      </c>
      <c r="P69" s="116"/>
      <c r="Q69" s="26"/>
    </row>
    <row r="70" spans="1:21" s="50" customFormat="1" ht="12.75" x14ac:dyDescent="0.2">
      <c r="A70" s="191" t="s">
        <v>141</v>
      </c>
      <c r="B70" s="48" t="s">
        <v>142</v>
      </c>
      <c r="C70" s="11">
        <f>SUM(D70:H70)</f>
        <v>0</v>
      </c>
      <c r="D70" s="49">
        <f>SUM(D71:D72)</f>
        <v>0</v>
      </c>
      <c r="E70" s="49">
        <f t="shared" ref="E70:H70" si="30">SUM(E71:E72)</f>
        <v>0</v>
      </c>
      <c r="F70" s="49">
        <f t="shared" si="30"/>
        <v>0</v>
      </c>
      <c r="G70" s="49">
        <f t="shared" si="30"/>
        <v>0</v>
      </c>
      <c r="H70" s="49">
        <f t="shared" si="30"/>
        <v>0</v>
      </c>
      <c r="I70" s="47"/>
      <c r="J70" s="47"/>
      <c r="P70" s="116"/>
      <c r="Q70" s="26"/>
    </row>
    <row r="71" spans="1:21" s="47" customFormat="1" ht="12.75" x14ac:dyDescent="0.2">
      <c r="A71" s="192" t="s">
        <v>143</v>
      </c>
      <c r="B71" s="51" t="s">
        <v>144</v>
      </c>
      <c r="C71" s="11">
        <f>SUM(D71:H71)</f>
        <v>0</v>
      </c>
      <c r="D71" s="165">
        <f>K60</f>
        <v>0</v>
      </c>
      <c r="E71" s="165">
        <f t="shared" ref="E71:H71" si="31">L60</f>
        <v>0</v>
      </c>
      <c r="F71" s="165">
        <f t="shared" si="31"/>
        <v>0</v>
      </c>
      <c r="G71" s="165">
        <f t="shared" si="31"/>
        <v>0</v>
      </c>
      <c r="H71" s="165">
        <f t="shared" si="31"/>
        <v>0</v>
      </c>
      <c r="P71" s="116"/>
      <c r="Q71" s="26"/>
    </row>
    <row r="72" spans="1:21" s="47" customFormat="1" ht="12.75" x14ac:dyDescent="0.2">
      <c r="A72" s="192" t="s">
        <v>145</v>
      </c>
      <c r="B72" s="51" t="s">
        <v>146</v>
      </c>
      <c r="C72" s="11">
        <f>SUM(D72:H72)</f>
        <v>0</v>
      </c>
      <c r="D72" s="165">
        <f>K59</f>
        <v>0</v>
      </c>
      <c r="E72" s="165">
        <f>L59</f>
        <v>0</v>
      </c>
      <c r="F72" s="165">
        <f>M59</f>
        <v>0</v>
      </c>
      <c r="G72" s="165">
        <f>N59</f>
        <v>0</v>
      </c>
      <c r="H72" s="165">
        <f>O59</f>
        <v>0</v>
      </c>
      <c r="P72" s="116"/>
      <c r="Q72" s="26"/>
      <c r="R72" s="7"/>
      <c r="S72" s="7"/>
      <c r="T72" s="7"/>
      <c r="U72" s="7"/>
    </row>
    <row r="73" spans="1:21" s="50" customFormat="1" ht="12.75" x14ac:dyDescent="0.2">
      <c r="A73" s="191" t="s">
        <v>147</v>
      </c>
      <c r="B73" s="48" t="s">
        <v>148</v>
      </c>
      <c r="C73" s="11">
        <f>SUM(D73:H73)</f>
        <v>0</v>
      </c>
      <c r="D73" s="49">
        <f>SUM(D74:D75)</f>
        <v>0</v>
      </c>
      <c r="E73" s="49">
        <f t="shared" ref="E73:H73" si="32">SUM(E74:E75)</f>
        <v>0</v>
      </c>
      <c r="F73" s="49">
        <f t="shared" si="32"/>
        <v>0</v>
      </c>
      <c r="G73" s="49">
        <f t="shared" si="32"/>
        <v>0</v>
      </c>
      <c r="H73" s="49">
        <f t="shared" si="32"/>
        <v>0</v>
      </c>
      <c r="I73" s="47"/>
      <c r="J73" s="47"/>
      <c r="P73" s="116"/>
      <c r="Q73" s="26"/>
    </row>
    <row r="74" spans="1:21" s="47" customFormat="1" ht="12.75" x14ac:dyDescent="0.2">
      <c r="A74" s="192" t="s">
        <v>143</v>
      </c>
      <c r="B74" s="51" t="s">
        <v>149</v>
      </c>
      <c r="C74" s="11">
        <f>SUM(D74:H74)</f>
        <v>0</v>
      </c>
      <c r="D74" s="57">
        <v>0</v>
      </c>
      <c r="E74" s="57">
        <v>0</v>
      </c>
      <c r="F74" s="57">
        <v>0</v>
      </c>
      <c r="G74" s="57">
        <v>0</v>
      </c>
      <c r="H74" s="57">
        <v>0</v>
      </c>
      <c r="P74" s="116"/>
      <c r="Q74" s="26"/>
    </row>
    <row r="75" spans="1:21" s="47" customFormat="1" ht="12.75" x14ac:dyDescent="0.2">
      <c r="A75" s="192" t="s">
        <v>145</v>
      </c>
      <c r="B75" s="51" t="s">
        <v>150</v>
      </c>
      <c r="C75" s="11">
        <v>0</v>
      </c>
      <c r="D75" s="57">
        <v>0</v>
      </c>
      <c r="E75" s="57">
        <v>0</v>
      </c>
      <c r="F75" s="57">
        <v>0</v>
      </c>
      <c r="G75" s="57">
        <v>0</v>
      </c>
      <c r="H75" s="57">
        <v>0</v>
      </c>
      <c r="P75" s="116"/>
      <c r="Q75" s="26"/>
    </row>
    <row r="76" spans="1:21" s="53" customFormat="1" ht="12.75" x14ac:dyDescent="0.2">
      <c r="A76" s="193" t="s">
        <v>151</v>
      </c>
      <c r="B76" s="52" t="s">
        <v>152</v>
      </c>
      <c r="C76" s="11">
        <f>SUM(D76:H76)</f>
        <v>0</v>
      </c>
      <c r="D76" s="165">
        <f>D72-D74</f>
        <v>0</v>
      </c>
      <c r="E76" s="165">
        <f t="shared" ref="E76:H76" si="33">E72-E74</f>
        <v>0</v>
      </c>
      <c r="F76" s="165">
        <f t="shared" si="33"/>
        <v>0</v>
      </c>
      <c r="G76" s="165">
        <f t="shared" si="33"/>
        <v>0</v>
      </c>
      <c r="H76" s="165">
        <f t="shared" si="33"/>
        <v>0</v>
      </c>
      <c r="I76" s="47"/>
      <c r="J76" s="47"/>
      <c r="P76" s="116"/>
      <c r="Q76" s="26"/>
    </row>
    <row r="77" spans="1:21" s="55" customFormat="1" x14ac:dyDescent="0.2">
      <c r="A77" s="194"/>
      <c r="B77" s="54"/>
      <c r="C77" s="35"/>
      <c r="D77" s="35"/>
      <c r="E77" s="35"/>
      <c r="F77" s="35"/>
      <c r="G77" s="35"/>
      <c r="H77" s="35"/>
      <c r="I77" s="47"/>
      <c r="J77" s="47"/>
      <c r="K77" s="8"/>
      <c r="L77" s="8"/>
      <c r="M77" s="8"/>
      <c r="N77" s="8"/>
      <c r="O77" s="8"/>
      <c r="P77" s="116"/>
      <c r="Q77" s="26"/>
    </row>
    <row r="78" spans="1:21" s="55" customFormat="1" x14ac:dyDescent="0.2">
      <c r="A78" s="194"/>
      <c r="B78" s="54"/>
      <c r="C78" s="35"/>
      <c r="D78" s="35"/>
      <c r="E78" s="35"/>
      <c r="F78" s="35"/>
      <c r="G78" s="35"/>
      <c r="H78" s="35"/>
      <c r="I78" s="35"/>
      <c r="J78" s="35"/>
      <c r="K78" s="8"/>
      <c r="L78" s="8"/>
      <c r="M78" s="8"/>
      <c r="N78" s="8"/>
      <c r="O78" s="8"/>
      <c r="P78" s="116"/>
      <c r="Q78" s="26"/>
    </row>
    <row r="79" spans="1:21" s="27" customFormat="1" x14ac:dyDescent="0.2">
      <c r="A79" s="195"/>
      <c r="B79" s="172" t="s">
        <v>292</v>
      </c>
      <c r="C79" s="173"/>
      <c r="D79" s="173"/>
      <c r="E79" s="35"/>
      <c r="F79" s="35"/>
      <c r="G79" s="35"/>
      <c r="H79" s="35"/>
      <c r="I79" s="35"/>
      <c r="J79" s="35"/>
      <c r="K79" s="8"/>
      <c r="L79" s="8"/>
      <c r="M79" s="8"/>
      <c r="N79" s="8"/>
      <c r="O79" s="8"/>
      <c r="P79" s="116"/>
      <c r="Q79" s="26"/>
    </row>
    <row r="80" spans="1:21" s="27" customFormat="1" x14ac:dyDescent="0.2">
      <c r="A80" s="196"/>
      <c r="B80" s="174" t="s">
        <v>293</v>
      </c>
      <c r="C80" s="173">
        <f>F16+F25+F32+F37+F42</f>
        <v>0</v>
      </c>
      <c r="D80" s="173"/>
      <c r="E80" s="35"/>
      <c r="F80" s="35"/>
      <c r="G80" s="35"/>
      <c r="H80" s="35"/>
      <c r="I80" s="35"/>
      <c r="J80" s="35"/>
      <c r="K80" s="8"/>
      <c r="L80" s="8"/>
      <c r="M80" s="8"/>
      <c r="N80" s="8"/>
      <c r="O80" s="8"/>
      <c r="P80" s="116"/>
      <c r="Q80" s="26"/>
    </row>
    <row r="81" spans="1:17" s="27" customFormat="1" x14ac:dyDescent="0.2">
      <c r="A81" s="196"/>
      <c r="B81" s="174" t="s">
        <v>294</v>
      </c>
      <c r="C81" s="173">
        <f>F46+F54+F57</f>
        <v>0</v>
      </c>
      <c r="D81" s="173"/>
      <c r="E81" s="35"/>
      <c r="F81" s="35"/>
      <c r="G81" s="35"/>
      <c r="H81" s="35"/>
      <c r="I81" s="35"/>
      <c r="J81" s="35"/>
      <c r="K81" s="8"/>
      <c r="L81" s="8"/>
      <c r="M81" s="8"/>
      <c r="N81" s="8"/>
      <c r="O81" s="8"/>
      <c r="P81" s="116"/>
      <c r="Q81" s="26"/>
    </row>
    <row r="82" spans="1:17" s="27" customFormat="1" x14ac:dyDescent="0.2">
      <c r="A82" s="196"/>
      <c r="B82" s="174" t="s">
        <v>295</v>
      </c>
      <c r="C82" s="175" t="e">
        <f>F58/C80</f>
        <v>#DIV/0!</v>
      </c>
      <c r="D82" s="173" t="e">
        <f>IF(C82&gt;50%,"Da","Nu")</f>
        <v>#DIV/0!</v>
      </c>
      <c r="E82" s="35"/>
      <c r="F82" s="35"/>
      <c r="G82" s="35"/>
      <c r="H82" s="35"/>
      <c r="I82" s="35"/>
      <c r="J82" s="35"/>
      <c r="K82" s="8"/>
      <c r="L82" s="8"/>
      <c r="M82" s="8"/>
      <c r="N82" s="8"/>
      <c r="O82" s="8"/>
      <c r="P82" s="116"/>
      <c r="Q82" s="26"/>
    </row>
    <row r="83" spans="1:17" s="27" customFormat="1" x14ac:dyDescent="0.2">
      <c r="A83" s="185"/>
      <c r="B83" s="56"/>
      <c r="C83" s="35"/>
      <c r="D83" s="35"/>
      <c r="E83" s="35"/>
      <c r="F83" s="35"/>
      <c r="G83" s="35"/>
      <c r="H83" s="35"/>
      <c r="I83" s="35"/>
      <c r="J83" s="35"/>
      <c r="K83" s="8"/>
      <c r="L83" s="8"/>
      <c r="M83" s="8"/>
      <c r="N83" s="8"/>
      <c r="O83" s="8"/>
      <c r="P83" s="116"/>
      <c r="Q83" s="26"/>
    </row>
    <row r="84" spans="1:17" s="27" customFormat="1" x14ac:dyDescent="0.2">
      <c r="A84" s="185"/>
      <c r="B84" s="56"/>
      <c r="C84" s="35"/>
      <c r="D84" s="35"/>
      <c r="E84" s="35"/>
      <c r="F84" s="35"/>
      <c r="G84" s="35"/>
      <c r="H84" s="35"/>
      <c r="I84" s="35"/>
      <c r="J84" s="35"/>
      <c r="K84" s="8"/>
      <c r="L84" s="8"/>
      <c r="M84" s="8"/>
      <c r="N84" s="8"/>
      <c r="O84" s="8"/>
      <c r="P84" s="116"/>
      <c r="Q84" s="26"/>
    </row>
    <row r="85" spans="1:17" s="27" customFormat="1" x14ac:dyDescent="0.2">
      <c r="A85" s="185"/>
      <c r="B85" s="56"/>
      <c r="C85" s="35"/>
      <c r="D85" s="35"/>
      <c r="E85" s="35"/>
      <c r="F85" s="35"/>
      <c r="G85" s="35"/>
      <c r="H85" s="35"/>
      <c r="I85" s="35"/>
      <c r="J85" s="35"/>
      <c r="K85" s="8"/>
      <c r="L85" s="8"/>
      <c r="M85" s="8"/>
      <c r="N85" s="8"/>
      <c r="O85" s="8"/>
      <c r="P85" s="116"/>
      <c r="Q85" s="26"/>
    </row>
    <row r="86" spans="1:17" s="27" customFormat="1" x14ac:dyDescent="0.2">
      <c r="A86" s="185"/>
      <c r="B86" s="56"/>
      <c r="C86" s="35"/>
      <c r="D86" s="35"/>
      <c r="E86" s="35"/>
      <c r="F86" s="35"/>
      <c r="G86" s="35"/>
      <c r="H86" s="35"/>
      <c r="I86" s="35"/>
      <c r="J86" s="35"/>
      <c r="K86" s="8"/>
      <c r="L86" s="8"/>
      <c r="M86" s="8"/>
      <c r="N86" s="8"/>
      <c r="O86" s="8"/>
      <c r="P86" s="116"/>
      <c r="Q86" s="26"/>
    </row>
    <row r="87" spans="1:17" s="27" customFormat="1" x14ac:dyDescent="0.2">
      <c r="A87" s="185"/>
      <c r="B87" s="56"/>
      <c r="C87" s="35"/>
      <c r="D87" s="35"/>
      <c r="E87" s="35"/>
      <c r="F87" s="35"/>
      <c r="G87" s="35"/>
      <c r="H87" s="35"/>
      <c r="I87" s="35"/>
      <c r="J87" s="35"/>
      <c r="K87" s="8"/>
      <c r="L87" s="8"/>
      <c r="M87" s="8"/>
      <c r="N87" s="8"/>
      <c r="O87" s="8"/>
      <c r="P87" s="116"/>
      <c r="Q87" s="26"/>
    </row>
    <row r="88" spans="1:17" s="27" customFormat="1" x14ac:dyDescent="0.2">
      <c r="A88" s="185"/>
      <c r="B88" s="56"/>
      <c r="C88" s="35"/>
      <c r="D88" s="35"/>
      <c r="E88" s="35"/>
      <c r="F88" s="35"/>
      <c r="G88" s="35"/>
      <c r="H88" s="35"/>
      <c r="I88" s="35"/>
      <c r="J88" s="35"/>
      <c r="K88" s="8"/>
      <c r="L88" s="8"/>
      <c r="M88" s="8"/>
      <c r="N88" s="8"/>
      <c r="O88" s="8"/>
      <c r="P88" s="116"/>
      <c r="Q88" s="26"/>
    </row>
    <row r="89" spans="1:17" s="27" customFormat="1" x14ac:dyDescent="0.2">
      <c r="A89" s="185"/>
      <c r="B89" s="56"/>
      <c r="C89" s="35"/>
      <c r="D89" s="35"/>
      <c r="E89" s="35"/>
      <c r="F89" s="35"/>
      <c r="G89" s="35"/>
      <c r="H89" s="35"/>
      <c r="I89" s="35"/>
      <c r="J89" s="35"/>
      <c r="K89" s="8"/>
      <c r="L89" s="8"/>
      <c r="M89" s="8"/>
      <c r="N89" s="8"/>
      <c r="O89" s="8"/>
      <c r="P89" s="116"/>
      <c r="Q89" s="26"/>
    </row>
    <row r="90" spans="1:17" s="27" customFormat="1" x14ac:dyDescent="0.2">
      <c r="A90" s="185"/>
      <c r="B90" s="56"/>
      <c r="C90" s="35"/>
      <c r="D90" s="35"/>
      <c r="E90" s="35"/>
      <c r="F90" s="35"/>
      <c r="G90" s="35"/>
      <c r="H90" s="35"/>
      <c r="I90" s="35"/>
      <c r="J90" s="35"/>
      <c r="K90" s="8"/>
      <c r="L90" s="8"/>
      <c r="M90" s="8"/>
      <c r="N90" s="8"/>
      <c r="O90" s="8"/>
      <c r="P90" s="116"/>
      <c r="Q90" s="26"/>
    </row>
    <row r="91" spans="1:17" s="27" customFormat="1" x14ac:dyDescent="0.2">
      <c r="A91" s="185"/>
      <c r="B91" s="56"/>
      <c r="C91" s="35"/>
      <c r="D91" s="35"/>
      <c r="E91" s="35"/>
      <c r="F91" s="35"/>
      <c r="G91" s="35"/>
      <c r="H91" s="35"/>
      <c r="I91" s="35"/>
      <c r="J91" s="35"/>
      <c r="K91" s="8"/>
      <c r="L91" s="8"/>
      <c r="M91" s="8"/>
      <c r="N91" s="8"/>
      <c r="O91" s="8"/>
      <c r="P91" s="116"/>
      <c r="Q91" s="26"/>
    </row>
    <row r="92" spans="1:17" s="27" customFormat="1" x14ac:dyDescent="0.2">
      <c r="A92" s="185"/>
      <c r="B92" s="56"/>
      <c r="C92" s="35"/>
      <c r="D92" s="35"/>
      <c r="E92" s="35"/>
      <c r="F92" s="35"/>
      <c r="G92" s="35"/>
      <c r="H92" s="35"/>
      <c r="I92" s="35"/>
      <c r="J92" s="35"/>
      <c r="K92" s="8"/>
      <c r="L92" s="8"/>
      <c r="M92" s="8"/>
      <c r="N92" s="8"/>
      <c r="O92" s="8"/>
      <c r="P92" s="116"/>
      <c r="Q92" s="26"/>
    </row>
    <row r="93" spans="1:17" s="27" customFormat="1" x14ac:dyDescent="0.2">
      <c r="A93" s="185"/>
      <c r="B93" s="56"/>
      <c r="C93" s="35"/>
      <c r="D93" s="35"/>
      <c r="E93" s="35"/>
      <c r="F93" s="35"/>
      <c r="G93" s="35"/>
      <c r="H93" s="35"/>
      <c r="I93" s="35"/>
      <c r="J93" s="35"/>
      <c r="K93" s="8"/>
      <c r="L93" s="8"/>
      <c r="M93" s="8"/>
      <c r="N93" s="8"/>
      <c r="O93" s="8"/>
      <c r="P93" s="116"/>
      <c r="Q93" s="26"/>
    </row>
    <row r="94" spans="1:17" s="27" customFormat="1" x14ac:dyDescent="0.2">
      <c r="A94" s="185"/>
      <c r="B94" s="56"/>
      <c r="C94" s="35"/>
      <c r="D94" s="35"/>
      <c r="E94" s="35"/>
      <c r="F94" s="35"/>
      <c r="G94" s="35"/>
      <c r="H94" s="35"/>
      <c r="I94" s="35"/>
      <c r="J94" s="35"/>
      <c r="K94" s="8"/>
      <c r="L94" s="8"/>
      <c r="M94" s="8"/>
      <c r="N94" s="8"/>
      <c r="O94" s="8"/>
      <c r="P94" s="116"/>
      <c r="Q94" s="26"/>
    </row>
    <row r="95" spans="1:17" s="27" customFormat="1" x14ac:dyDescent="0.2">
      <c r="A95" s="185"/>
      <c r="B95" s="56"/>
      <c r="C95" s="35"/>
      <c r="D95" s="35"/>
      <c r="E95" s="35"/>
      <c r="F95" s="35"/>
      <c r="G95" s="35"/>
      <c r="H95" s="35"/>
      <c r="I95" s="35"/>
      <c r="J95" s="35"/>
      <c r="K95" s="8"/>
      <c r="L95" s="8"/>
      <c r="M95" s="8"/>
      <c r="N95" s="8"/>
      <c r="O95" s="8"/>
      <c r="P95" s="116"/>
      <c r="Q95" s="26"/>
    </row>
    <row r="96" spans="1:17" s="27" customFormat="1" x14ac:dyDescent="0.2">
      <c r="A96" s="185"/>
      <c r="B96" s="56"/>
      <c r="C96" s="35"/>
      <c r="D96" s="35"/>
      <c r="E96" s="35"/>
      <c r="F96" s="35"/>
      <c r="G96" s="35"/>
      <c r="H96" s="35"/>
      <c r="I96" s="35"/>
      <c r="J96" s="35"/>
      <c r="K96" s="8"/>
      <c r="L96" s="8"/>
      <c r="M96" s="8"/>
      <c r="N96" s="8"/>
      <c r="O96" s="8"/>
      <c r="P96" s="116"/>
      <c r="Q96" s="26"/>
    </row>
    <row r="97" spans="1:17" s="27" customFormat="1" x14ac:dyDescent="0.2">
      <c r="A97" s="185"/>
      <c r="B97" s="56"/>
      <c r="C97" s="35"/>
      <c r="D97" s="35"/>
      <c r="E97" s="35"/>
      <c r="F97" s="35"/>
      <c r="G97" s="35"/>
      <c r="H97" s="35"/>
      <c r="I97" s="35"/>
      <c r="J97" s="35"/>
      <c r="K97" s="8"/>
      <c r="L97" s="8"/>
      <c r="M97" s="8"/>
      <c r="N97" s="8"/>
      <c r="O97" s="8"/>
      <c r="P97" s="116"/>
      <c r="Q97" s="26"/>
    </row>
    <row r="98" spans="1:17" s="27" customFormat="1" x14ac:dyDescent="0.2">
      <c r="A98" s="185"/>
      <c r="B98" s="56"/>
      <c r="C98" s="35"/>
      <c r="D98" s="35"/>
      <c r="E98" s="35"/>
      <c r="F98" s="35"/>
      <c r="G98" s="35"/>
      <c r="H98" s="35"/>
      <c r="I98" s="35"/>
      <c r="J98" s="35"/>
      <c r="K98" s="8"/>
      <c r="L98" s="8"/>
      <c r="M98" s="8"/>
      <c r="N98" s="8"/>
      <c r="O98" s="8"/>
      <c r="P98" s="116"/>
      <c r="Q98" s="26"/>
    </row>
    <row r="99" spans="1:17" s="27" customFormat="1" x14ac:dyDescent="0.2">
      <c r="A99" s="185"/>
      <c r="B99" s="56"/>
      <c r="C99" s="35"/>
      <c r="D99" s="35"/>
      <c r="E99" s="35"/>
      <c r="F99" s="35"/>
      <c r="G99" s="35"/>
      <c r="H99" s="35"/>
      <c r="I99" s="35"/>
      <c r="J99" s="35"/>
      <c r="K99" s="8"/>
      <c r="L99" s="8"/>
      <c r="M99" s="8"/>
      <c r="N99" s="8"/>
      <c r="O99" s="8"/>
      <c r="P99" s="116"/>
      <c r="Q99" s="26"/>
    </row>
  </sheetData>
  <autoFilter ref="A5:R61" xr:uid="{00000000-0009-0000-0000-000002000000}"/>
  <mergeCells count="15">
    <mergeCell ref="B3:O3"/>
    <mergeCell ref="D6:E6"/>
    <mergeCell ref="F6:F7"/>
    <mergeCell ref="G6:H6"/>
    <mergeCell ref="I6:I7"/>
    <mergeCell ref="K6:O6"/>
    <mergeCell ref="B55:O55"/>
    <mergeCell ref="D68:H68"/>
    <mergeCell ref="B8:O8"/>
    <mergeCell ref="B17:O17"/>
    <mergeCell ref="B26:O26"/>
    <mergeCell ref="B33:O33"/>
    <mergeCell ref="B38:O38"/>
    <mergeCell ref="B43:O43"/>
    <mergeCell ref="B47:O47"/>
  </mergeCells>
  <pageMargins left="0.7" right="0.7" top="0.75" bottom="0.75" header="0.3" footer="0.3"/>
  <pageSetup paperSize="9" scale="2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99"/>
  <sheetViews>
    <sheetView topLeftCell="A13" zoomScale="85" zoomScaleNormal="85" workbookViewId="0">
      <selection activeCell="I19" sqref="I19"/>
    </sheetView>
  </sheetViews>
  <sheetFormatPr defaultColWidth="8.85546875" defaultRowHeight="15" x14ac:dyDescent="0.25"/>
  <cols>
    <col min="1" max="1" width="8.7109375" style="149" customWidth="1"/>
    <col min="2" max="2" width="66.5703125" style="56" customWidth="1"/>
    <col min="3" max="10" width="15" style="35" customWidth="1"/>
    <col min="11" max="15" width="15" style="8" customWidth="1"/>
    <col min="16" max="16" width="15" style="14" customWidth="1"/>
    <col min="17" max="17" width="20" style="15" customWidth="1"/>
    <col min="18" max="18" width="39.7109375" style="16" customWidth="1"/>
    <col min="19" max="25" width="15" style="16" customWidth="1"/>
    <col min="26" max="27" width="11.5703125" style="16" customWidth="1"/>
    <col min="28" max="16384" width="8.85546875" style="16"/>
  </cols>
  <sheetData>
    <row r="1" spans="1:18" ht="27.75" customHeight="1" x14ac:dyDescent="0.3">
      <c r="B1" s="12" t="s">
        <v>12</v>
      </c>
      <c r="C1" s="13"/>
      <c r="D1" s="13"/>
      <c r="E1" s="13"/>
      <c r="F1" s="13"/>
      <c r="G1" s="13"/>
      <c r="H1" s="13"/>
      <c r="I1" s="13"/>
      <c r="J1" s="13"/>
    </row>
    <row r="2" spans="1:18" ht="27.75" customHeight="1" x14ac:dyDescent="0.3">
      <c r="B2" s="17"/>
      <c r="C2" s="13"/>
      <c r="D2" s="13"/>
      <c r="E2" s="13"/>
      <c r="F2" s="13"/>
      <c r="G2" s="13"/>
      <c r="H2" s="13"/>
      <c r="I2" s="13"/>
      <c r="J2" s="13"/>
    </row>
    <row r="3" spans="1:18" ht="17.25" customHeight="1" x14ac:dyDescent="0.25">
      <c r="B3" s="209" t="s">
        <v>13</v>
      </c>
      <c r="C3" s="209"/>
      <c r="D3" s="209"/>
      <c r="E3" s="209"/>
      <c r="F3" s="209"/>
      <c r="G3" s="209"/>
      <c r="H3" s="209"/>
      <c r="I3" s="209"/>
      <c r="J3" s="209"/>
      <c r="K3" s="209"/>
      <c r="L3" s="209"/>
      <c r="M3" s="209"/>
      <c r="N3" s="209"/>
      <c r="O3" s="209"/>
    </row>
    <row r="4" spans="1:18" ht="1.5" customHeight="1" x14ac:dyDescent="0.25">
      <c r="B4" s="18"/>
      <c r="C4" s="19"/>
      <c r="D4" s="19"/>
      <c r="E4" s="19"/>
      <c r="F4" s="19"/>
      <c r="G4" s="19"/>
      <c r="H4" s="19"/>
      <c r="I4" s="19"/>
      <c r="J4" s="19"/>
      <c r="K4" s="20"/>
      <c r="L4" s="20"/>
      <c r="M4" s="20"/>
      <c r="N4" s="20"/>
      <c r="O4" s="20"/>
    </row>
    <row r="5" spans="1:18" ht="20.25" x14ac:dyDescent="0.3">
      <c r="B5" s="17" t="s">
        <v>14</v>
      </c>
      <c r="C5" s="13"/>
      <c r="D5" s="13"/>
      <c r="E5" s="13"/>
      <c r="F5" s="13"/>
      <c r="G5" s="13"/>
      <c r="H5" s="13"/>
      <c r="I5" s="13"/>
      <c r="J5" s="13"/>
      <c r="O5" s="8" t="s">
        <v>15</v>
      </c>
    </row>
    <row r="6" spans="1:18" ht="20.25" customHeight="1" x14ac:dyDescent="0.3">
      <c r="B6" s="21"/>
      <c r="C6" s="22" t="s">
        <v>17</v>
      </c>
      <c r="D6" s="210" t="s">
        <v>158</v>
      </c>
      <c r="E6" s="211"/>
      <c r="F6" s="212" t="s">
        <v>162</v>
      </c>
      <c r="G6" s="210" t="s">
        <v>159</v>
      </c>
      <c r="H6" s="211"/>
      <c r="I6" s="203" t="s">
        <v>163</v>
      </c>
      <c r="J6" s="118"/>
      <c r="K6" s="214" t="s">
        <v>18</v>
      </c>
      <c r="L6" s="214"/>
      <c r="M6" s="214"/>
      <c r="N6" s="214"/>
      <c r="O6" s="215"/>
    </row>
    <row r="7" spans="1:18" s="27" customFormat="1" ht="84" x14ac:dyDescent="0.2">
      <c r="A7" s="150"/>
      <c r="B7" s="58" t="s">
        <v>153</v>
      </c>
      <c r="C7" s="23" t="s">
        <v>155</v>
      </c>
      <c r="D7" s="117" t="s">
        <v>160</v>
      </c>
      <c r="E7" s="117" t="s">
        <v>161</v>
      </c>
      <c r="F7" s="213"/>
      <c r="G7" s="117" t="s">
        <v>167</v>
      </c>
      <c r="H7" s="117" t="s">
        <v>168</v>
      </c>
      <c r="I7" s="203"/>
      <c r="J7" s="118"/>
      <c r="K7" s="24" t="s">
        <v>20</v>
      </c>
      <c r="L7" s="24" t="s">
        <v>21</v>
      </c>
      <c r="M7" s="24" t="s">
        <v>22</v>
      </c>
      <c r="N7" s="24" t="s">
        <v>23</v>
      </c>
      <c r="O7" s="25" t="s">
        <v>128</v>
      </c>
      <c r="P7" s="116"/>
      <c r="Q7" s="119" t="s">
        <v>164</v>
      </c>
      <c r="R7" s="119" t="s">
        <v>165</v>
      </c>
    </row>
    <row r="8" spans="1:18" s="10" customFormat="1" ht="15.75" thickBot="1" x14ac:dyDescent="0.25">
      <c r="A8" s="151"/>
      <c r="B8" s="208" t="s">
        <v>235</v>
      </c>
      <c r="C8" s="208"/>
      <c r="D8" s="208"/>
      <c r="E8" s="208"/>
      <c r="F8" s="208"/>
      <c r="G8" s="208"/>
      <c r="H8" s="208"/>
      <c r="I8" s="208"/>
      <c r="J8" s="208"/>
      <c r="K8" s="208"/>
      <c r="L8" s="208"/>
      <c r="M8" s="208"/>
      <c r="N8" s="208"/>
      <c r="O8" s="208"/>
      <c r="P8" s="116" t="str">
        <f t="shared" ref="P8:P60" si="0">IF(C8=SUM(K8:O8),"ok","Eroare")</f>
        <v>ok</v>
      </c>
      <c r="Q8" s="26"/>
    </row>
    <row r="9" spans="1:18" s="9" customFormat="1" ht="26.25" customHeight="1" thickTop="1" x14ac:dyDescent="0.2">
      <c r="A9" s="152" t="s">
        <v>242</v>
      </c>
      <c r="B9" s="34" t="s">
        <v>174</v>
      </c>
      <c r="C9" s="35">
        <f t="shared" ref="C9:C16" si="1">F9+I9</f>
        <v>0</v>
      </c>
      <c r="D9" s="35">
        <f>D10+D11+D12+D13+D14+D15</f>
        <v>0</v>
      </c>
      <c r="E9" s="35">
        <f>E10+E11+E12+E13+E14+E15</f>
        <v>0</v>
      </c>
      <c r="F9" s="35">
        <f t="shared" ref="F9:F15" si="2">D9+E9</f>
        <v>0</v>
      </c>
      <c r="G9" s="35">
        <f t="shared" ref="G9:H9" si="3">G10+G11+G12+G13+G14+G15</f>
        <v>0</v>
      </c>
      <c r="H9" s="35">
        <f t="shared" si="3"/>
        <v>0</v>
      </c>
      <c r="I9" s="35">
        <f>G9+H9</f>
        <v>0</v>
      </c>
      <c r="J9" s="35"/>
      <c r="K9" s="35">
        <f t="shared" ref="K9:O9" si="4">K10+K11+K12+K13+K14+K15</f>
        <v>0</v>
      </c>
      <c r="L9" s="35">
        <f t="shared" si="4"/>
        <v>0</v>
      </c>
      <c r="M9" s="35">
        <f t="shared" si="4"/>
        <v>0</v>
      </c>
      <c r="N9" s="35">
        <f t="shared" si="4"/>
        <v>0</v>
      </c>
      <c r="O9" s="35">
        <f t="shared" si="4"/>
        <v>0</v>
      </c>
      <c r="P9" s="116" t="str">
        <f t="shared" ref="P9:P15" si="5">IF(C9=SUM(K9:O9),"ok","Eroare")</f>
        <v>ok</v>
      </c>
      <c r="Q9" s="26"/>
      <c r="R9" s="10"/>
    </row>
    <row r="10" spans="1:18" s="9" customFormat="1" ht="26.25" customHeight="1" x14ac:dyDescent="0.2">
      <c r="A10" s="152" t="s">
        <v>129</v>
      </c>
      <c r="B10" s="62" t="s">
        <v>175</v>
      </c>
      <c r="C10" s="35">
        <f t="shared" si="1"/>
        <v>0</v>
      </c>
      <c r="D10" s="60">
        <v>0</v>
      </c>
      <c r="E10" s="60">
        <v>0</v>
      </c>
      <c r="F10" s="35">
        <f t="shared" si="2"/>
        <v>0</v>
      </c>
      <c r="G10" s="60">
        <v>0</v>
      </c>
      <c r="H10" s="60">
        <v>0</v>
      </c>
      <c r="I10" s="35">
        <f t="shared" ref="I10:I15" si="6">G10+H10</f>
        <v>0</v>
      </c>
      <c r="J10" s="35"/>
      <c r="K10" s="60">
        <v>0</v>
      </c>
      <c r="L10" s="60">
        <v>0</v>
      </c>
      <c r="M10" s="60">
        <v>0</v>
      </c>
      <c r="N10" s="60">
        <v>0</v>
      </c>
      <c r="O10" s="60">
        <v>0</v>
      </c>
      <c r="P10" s="116" t="str">
        <f t="shared" si="5"/>
        <v>ok</v>
      </c>
      <c r="Q10" s="59" t="s">
        <v>181</v>
      </c>
      <c r="R10" s="61" t="s">
        <v>182</v>
      </c>
    </row>
    <row r="11" spans="1:18" s="9" customFormat="1" ht="26.25" customHeight="1" x14ac:dyDescent="0.2">
      <c r="A11" s="152" t="s">
        <v>154</v>
      </c>
      <c r="B11" s="62" t="s">
        <v>176</v>
      </c>
      <c r="C11" s="35">
        <f t="shared" si="1"/>
        <v>0</v>
      </c>
      <c r="D11" s="60">
        <v>0</v>
      </c>
      <c r="E11" s="60">
        <v>0</v>
      </c>
      <c r="F11" s="35">
        <f t="shared" si="2"/>
        <v>0</v>
      </c>
      <c r="G11" s="60">
        <v>0</v>
      </c>
      <c r="H11" s="60">
        <v>0</v>
      </c>
      <c r="I11" s="35">
        <f t="shared" si="6"/>
        <v>0</v>
      </c>
      <c r="J11" s="35"/>
      <c r="K11" s="60">
        <v>0</v>
      </c>
      <c r="L11" s="60">
        <v>0</v>
      </c>
      <c r="M11" s="60">
        <v>0</v>
      </c>
      <c r="N11" s="60">
        <v>0</v>
      </c>
      <c r="O11" s="60">
        <v>0</v>
      </c>
      <c r="P11" s="116" t="str">
        <f t="shared" si="5"/>
        <v>ok</v>
      </c>
      <c r="Q11" s="59" t="s">
        <v>172</v>
      </c>
      <c r="R11" s="61" t="s">
        <v>176</v>
      </c>
    </row>
    <row r="12" spans="1:18" s="9" customFormat="1" ht="51" x14ac:dyDescent="0.2">
      <c r="A12" s="152" t="s">
        <v>157</v>
      </c>
      <c r="B12" s="62" t="s">
        <v>177</v>
      </c>
      <c r="C12" s="35">
        <f t="shared" si="1"/>
        <v>0</v>
      </c>
      <c r="D12" s="60">
        <v>0</v>
      </c>
      <c r="E12" s="60">
        <v>0</v>
      </c>
      <c r="F12" s="35">
        <f t="shared" si="2"/>
        <v>0</v>
      </c>
      <c r="G12" s="60">
        <v>0</v>
      </c>
      <c r="H12" s="60">
        <v>0</v>
      </c>
      <c r="I12" s="35">
        <f t="shared" si="6"/>
        <v>0</v>
      </c>
      <c r="J12" s="35"/>
      <c r="K12" s="60">
        <v>0</v>
      </c>
      <c r="L12" s="60">
        <v>0</v>
      </c>
      <c r="M12" s="60">
        <v>0</v>
      </c>
      <c r="N12" s="60">
        <v>0</v>
      </c>
      <c r="O12" s="60">
        <v>0</v>
      </c>
      <c r="P12" s="116" t="str">
        <f t="shared" si="5"/>
        <v>ok</v>
      </c>
      <c r="Q12" s="59" t="s">
        <v>172</v>
      </c>
      <c r="R12" s="61" t="s">
        <v>187</v>
      </c>
    </row>
    <row r="13" spans="1:18" s="9" customFormat="1" ht="51" x14ac:dyDescent="0.2">
      <c r="A13" s="152" t="s">
        <v>239</v>
      </c>
      <c r="B13" s="62" t="s">
        <v>178</v>
      </c>
      <c r="C13" s="35">
        <f t="shared" si="1"/>
        <v>0</v>
      </c>
      <c r="D13" s="60">
        <v>0</v>
      </c>
      <c r="E13" s="60">
        <v>0</v>
      </c>
      <c r="F13" s="35">
        <f t="shared" si="2"/>
        <v>0</v>
      </c>
      <c r="G13" s="60">
        <v>0</v>
      </c>
      <c r="H13" s="60">
        <v>0</v>
      </c>
      <c r="I13" s="35">
        <f t="shared" si="6"/>
        <v>0</v>
      </c>
      <c r="J13" s="35"/>
      <c r="K13" s="60">
        <v>0</v>
      </c>
      <c r="L13" s="60">
        <v>0</v>
      </c>
      <c r="M13" s="60">
        <v>0</v>
      </c>
      <c r="N13" s="60">
        <v>0</v>
      </c>
      <c r="O13" s="60">
        <v>0</v>
      </c>
      <c r="P13" s="116" t="str">
        <f t="shared" si="5"/>
        <v>ok</v>
      </c>
      <c r="Q13" s="120" t="s">
        <v>172</v>
      </c>
      <c r="R13" s="61" t="s">
        <v>178</v>
      </c>
    </row>
    <row r="14" spans="1:18" s="9" customFormat="1" ht="38.25" x14ac:dyDescent="0.2">
      <c r="A14" s="152" t="s">
        <v>240</v>
      </c>
      <c r="B14" s="62" t="s">
        <v>179</v>
      </c>
      <c r="C14" s="35">
        <f t="shared" si="1"/>
        <v>0</v>
      </c>
      <c r="D14" s="60">
        <v>0</v>
      </c>
      <c r="E14" s="60">
        <v>0</v>
      </c>
      <c r="F14" s="35">
        <f t="shared" si="2"/>
        <v>0</v>
      </c>
      <c r="G14" s="60">
        <v>0</v>
      </c>
      <c r="H14" s="60">
        <v>0</v>
      </c>
      <c r="I14" s="35">
        <f t="shared" si="6"/>
        <v>0</v>
      </c>
      <c r="J14" s="35"/>
      <c r="K14" s="60">
        <v>0</v>
      </c>
      <c r="L14" s="60">
        <v>0</v>
      </c>
      <c r="M14" s="60">
        <v>0</v>
      </c>
      <c r="N14" s="60">
        <v>0</v>
      </c>
      <c r="O14" s="60">
        <v>0</v>
      </c>
      <c r="P14" s="116" t="str">
        <f t="shared" si="5"/>
        <v>ok</v>
      </c>
      <c r="Q14" s="61" t="s">
        <v>173</v>
      </c>
      <c r="R14" s="61" t="s">
        <v>185</v>
      </c>
    </row>
    <row r="15" spans="1:18" s="9" customFormat="1" ht="38.25" x14ac:dyDescent="0.2">
      <c r="A15" s="152" t="s">
        <v>241</v>
      </c>
      <c r="B15" s="62" t="s">
        <v>180</v>
      </c>
      <c r="C15" s="35">
        <f t="shared" si="1"/>
        <v>0</v>
      </c>
      <c r="D15" s="60">
        <v>0</v>
      </c>
      <c r="E15" s="60">
        <v>0</v>
      </c>
      <c r="F15" s="35">
        <f t="shared" si="2"/>
        <v>0</v>
      </c>
      <c r="G15" s="60">
        <v>0</v>
      </c>
      <c r="H15" s="60">
        <v>0</v>
      </c>
      <c r="I15" s="35">
        <f t="shared" si="6"/>
        <v>0</v>
      </c>
      <c r="J15" s="35"/>
      <c r="K15" s="60">
        <v>0</v>
      </c>
      <c r="L15" s="60">
        <v>0</v>
      </c>
      <c r="M15" s="60">
        <v>0</v>
      </c>
      <c r="N15" s="60">
        <v>0</v>
      </c>
      <c r="O15" s="60">
        <v>0</v>
      </c>
      <c r="P15" s="116" t="str">
        <f t="shared" si="5"/>
        <v>ok</v>
      </c>
      <c r="Q15" s="61" t="s">
        <v>169</v>
      </c>
      <c r="R15" s="61" t="s">
        <v>180</v>
      </c>
    </row>
    <row r="16" spans="1:18" s="9" customFormat="1" x14ac:dyDescent="0.2">
      <c r="A16" s="152"/>
      <c r="B16" s="63" t="s">
        <v>130</v>
      </c>
      <c r="C16" s="35">
        <f t="shared" si="1"/>
        <v>0</v>
      </c>
      <c r="D16" s="35"/>
      <c r="E16" s="35"/>
      <c r="F16" s="35">
        <f>F9</f>
        <v>0</v>
      </c>
      <c r="G16" s="35"/>
      <c r="H16" s="35"/>
      <c r="I16" s="35">
        <f>I9</f>
        <v>0</v>
      </c>
      <c r="J16" s="35"/>
      <c r="K16" s="35">
        <f>K9</f>
        <v>0</v>
      </c>
      <c r="L16" s="35">
        <f>L9</f>
        <v>0</v>
      </c>
      <c r="M16" s="35">
        <f>M9</f>
        <v>0</v>
      </c>
      <c r="N16" s="35">
        <f>N9</f>
        <v>0</v>
      </c>
      <c r="O16" s="35">
        <f>O9</f>
        <v>0</v>
      </c>
      <c r="P16" s="116"/>
      <c r="Q16" s="61"/>
      <c r="R16" s="61"/>
    </row>
    <row r="17" spans="1:18" s="9" customFormat="1" ht="15.75" thickBot="1" x14ac:dyDescent="0.25">
      <c r="A17" s="151"/>
      <c r="B17" s="208" t="s">
        <v>234</v>
      </c>
      <c r="C17" s="208"/>
      <c r="D17" s="208"/>
      <c r="E17" s="208"/>
      <c r="F17" s="208"/>
      <c r="G17" s="208"/>
      <c r="H17" s="208"/>
      <c r="I17" s="208"/>
      <c r="J17" s="208"/>
      <c r="K17" s="208"/>
      <c r="L17" s="208"/>
      <c r="M17" s="208"/>
      <c r="N17" s="208"/>
      <c r="O17" s="208"/>
      <c r="P17" s="116"/>
      <c r="Q17" s="59"/>
      <c r="R17" s="61"/>
    </row>
    <row r="18" spans="1:18" s="9" customFormat="1" ht="15.75" thickTop="1" x14ac:dyDescent="0.2">
      <c r="A18" s="153" t="s">
        <v>243</v>
      </c>
      <c r="B18" s="62" t="s">
        <v>186</v>
      </c>
      <c r="C18" s="35">
        <f t="shared" ref="C18:C32" si="7">F18+I18</f>
        <v>0</v>
      </c>
      <c r="D18" s="35">
        <f>D19+D20+D21+D22+D23+D24</f>
        <v>0</v>
      </c>
      <c r="E18" s="35">
        <f>E19+E20+E21+E22+E23+E24</f>
        <v>0</v>
      </c>
      <c r="F18" s="35">
        <f t="shared" ref="F18:F31" si="8">D18+E18</f>
        <v>0</v>
      </c>
      <c r="G18" s="35">
        <f>G19+G20+G21+G22+G23+G24</f>
        <v>0</v>
      </c>
      <c r="H18" s="35">
        <f>H19+H20+H21+H22+H23+H24</f>
        <v>0</v>
      </c>
      <c r="I18" s="35">
        <f>G18+H18</f>
        <v>0</v>
      </c>
      <c r="J18" s="35"/>
      <c r="K18" s="35">
        <f>K19+K20+K21+K22+K23+K24</f>
        <v>0</v>
      </c>
      <c r="L18" s="35">
        <f>L19+L20+L21+L22+L23+L24</f>
        <v>0</v>
      </c>
      <c r="M18" s="35">
        <f>M19+M20+M21+M22+M23+M24</f>
        <v>0</v>
      </c>
      <c r="N18" s="35">
        <f>N19+N20+N21+N22+N23+N24</f>
        <v>0</v>
      </c>
      <c r="O18" s="35">
        <f>O19+O20+O21+O22+O23+O24</f>
        <v>0</v>
      </c>
      <c r="P18" s="116" t="str">
        <f t="shared" ref="P18:P31" si="9">IF(C18=SUM(K18:O18),"ok","Eroare")</f>
        <v>ok</v>
      </c>
      <c r="Q18" s="61"/>
      <c r="R18" s="61"/>
    </row>
    <row r="19" spans="1:18" s="9" customFormat="1" ht="63.75" x14ac:dyDescent="0.2">
      <c r="A19" s="152" t="s">
        <v>131</v>
      </c>
      <c r="B19" s="62" t="s">
        <v>194</v>
      </c>
      <c r="C19" s="35">
        <f t="shared" si="7"/>
        <v>0</v>
      </c>
      <c r="D19" s="60">
        <v>0</v>
      </c>
      <c r="E19" s="60">
        <v>0</v>
      </c>
      <c r="F19" s="35">
        <f t="shared" si="8"/>
        <v>0</v>
      </c>
      <c r="G19" s="60">
        <v>0</v>
      </c>
      <c r="H19" s="60">
        <v>0</v>
      </c>
      <c r="I19" s="35">
        <f t="shared" ref="I19:I24" si="10">G19+H19</f>
        <v>0</v>
      </c>
      <c r="J19" s="35"/>
      <c r="K19" s="60">
        <v>0</v>
      </c>
      <c r="L19" s="60">
        <v>0</v>
      </c>
      <c r="M19" s="60">
        <v>0</v>
      </c>
      <c r="N19" s="60">
        <v>0</v>
      </c>
      <c r="O19" s="60">
        <v>0</v>
      </c>
      <c r="P19" s="116" t="str">
        <f t="shared" si="9"/>
        <v>ok</v>
      </c>
      <c r="Q19" s="61" t="s">
        <v>181</v>
      </c>
      <c r="R19" s="61" t="s">
        <v>193</v>
      </c>
    </row>
    <row r="20" spans="1:18" s="9" customFormat="1" ht="38.25" x14ac:dyDescent="0.2">
      <c r="A20" s="152" t="s">
        <v>244</v>
      </c>
      <c r="B20" s="62" t="s">
        <v>176</v>
      </c>
      <c r="C20" s="35">
        <f t="shared" si="7"/>
        <v>0</v>
      </c>
      <c r="D20" s="60">
        <v>0</v>
      </c>
      <c r="E20" s="60">
        <v>0</v>
      </c>
      <c r="F20" s="35">
        <f t="shared" si="8"/>
        <v>0</v>
      </c>
      <c r="G20" s="60">
        <v>0</v>
      </c>
      <c r="H20" s="60">
        <v>0</v>
      </c>
      <c r="I20" s="35">
        <f t="shared" si="10"/>
        <v>0</v>
      </c>
      <c r="J20" s="35"/>
      <c r="K20" s="60">
        <v>0</v>
      </c>
      <c r="L20" s="60">
        <v>0</v>
      </c>
      <c r="M20" s="60">
        <v>0</v>
      </c>
      <c r="N20" s="60">
        <v>0</v>
      </c>
      <c r="O20" s="60">
        <v>0</v>
      </c>
      <c r="P20" s="116" t="str">
        <f t="shared" si="9"/>
        <v>ok</v>
      </c>
      <c r="Q20" s="61" t="s">
        <v>172</v>
      </c>
      <c r="R20" s="61" t="s">
        <v>189</v>
      </c>
    </row>
    <row r="21" spans="1:18" s="9" customFormat="1" ht="38.25" x14ac:dyDescent="0.2">
      <c r="A21" s="152" t="s">
        <v>245</v>
      </c>
      <c r="B21" s="62" t="s">
        <v>177</v>
      </c>
      <c r="C21" s="35">
        <f t="shared" si="7"/>
        <v>0</v>
      </c>
      <c r="D21" s="60">
        <v>0</v>
      </c>
      <c r="E21" s="60">
        <v>0</v>
      </c>
      <c r="F21" s="35">
        <f t="shared" si="8"/>
        <v>0</v>
      </c>
      <c r="G21" s="60">
        <v>0</v>
      </c>
      <c r="H21" s="60">
        <v>0</v>
      </c>
      <c r="I21" s="35">
        <f t="shared" si="10"/>
        <v>0</v>
      </c>
      <c r="J21" s="35"/>
      <c r="K21" s="60">
        <v>0</v>
      </c>
      <c r="L21" s="60">
        <v>0</v>
      </c>
      <c r="M21" s="60">
        <v>0</v>
      </c>
      <c r="N21" s="60">
        <v>0</v>
      </c>
      <c r="O21" s="60">
        <v>0</v>
      </c>
      <c r="P21" s="116" t="str">
        <f t="shared" si="9"/>
        <v>ok</v>
      </c>
      <c r="Q21" s="61" t="s">
        <v>172</v>
      </c>
      <c r="R21" s="61" t="s">
        <v>188</v>
      </c>
    </row>
    <row r="22" spans="1:18" s="9" customFormat="1" ht="63.75" x14ac:dyDescent="0.2">
      <c r="A22" s="152" t="s">
        <v>246</v>
      </c>
      <c r="B22" s="62" t="s">
        <v>178</v>
      </c>
      <c r="C22" s="35">
        <f t="shared" si="7"/>
        <v>0</v>
      </c>
      <c r="D22" s="60">
        <v>0</v>
      </c>
      <c r="E22" s="60">
        <v>0</v>
      </c>
      <c r="F22" s="35">
        <f t="shared" si="8"/>
        <v>0</v>
      </c>
      <c r="G22" s="60">
        <v>0</v>
      </c>
      <c r="H22" s="60">
        <v>0</v>
      </c>
      <c r="I22" s="35">
        <f t="shared" si="10"/>
        <v>0</v>
      </c>
      <c r="J22" s="35"/>
      <c r="K22" s="60">
        <v>0</v>
      </c>
      <c r="L22" s="60">
        <v>0</v>
      </c>
      <c r="M22" s="60">
        <v>0</v>
      </c>
      <c r="N22" s="60">
        <v>0</v>
      </c>
      <c r="O22" s="60">
        <v>0</v>
      </c>
      <c r="P22" s="116" t="str">
        <f t="shared" si="9"/>
        <v>ok</v>
      </c>
      <c r="Q22" s="61" t="s">
        <v>172</v>
      </c>
      <c r="R22" s="61" t="s">
        <v>192</v>
      </c>
    </row>
    <row r="23" spans="1:18" s="9" customFormat="1" ht="38.25" x14ac:dyDescent="0.2">
      <c r="A23" s="152" t="s">
        <v>247</v>
      </c>
      <c r="B23" s="62" t="s">
        <v>179</v>
      </c>
      <c r="C23" s="35">
        <f t="shared" si="7"/>
        <v>0</v>
      </c>
      <c r="D23" s="60">
        <v>0</v>
      </c>
      <c r="E23" s="60">
        <v>0</v>
      </c>
      <c r="F23" s="35">
        <f t="shared" si="8"/>
        <v>0</v>
      </c>
      <c r="G23" s="60">
        <v>0</v>
      </c>
      <c r="H23" s="60">
        <v>0</v>
      </c>
      <c r="I23" s="35">
        <f t="shared" si="10"/>
        <v>0</v>
      </c>
      <c r="J23" s="35"/>
      <c r="K23" s="60">
        <v>0</v>
      </c>
      <c r="L23" s="60">
        <v>0</v>
      </c>
      <c r="M23" s="60">
        <v>0</v>
      </c>
      <c r="N23" s="60">
        <v>0</v>
      </c>
      <c r="O23" s="60">
        <v>0</v>
      </c>
      <c r="P23" s="116" t="str">
        <f t="shared" si="9"/>
        <v>ok</v>
      </c>
      <c r="Q23" s="61" t="s">
        <v>173</v>
      </c>
      <c r="R23" s="61" t="s">
        <v>190</v>
      </c>
    </row>
    <row r="24" spans="1:18" s="9" customFormat="1" ht="38.25" x14ac:dyDescent="0.2">
      <c r="A24" s="152" t="s">
        <v>248</v>
      </c>
      <c r="B24" s="62" t="s">
        <v>180</v>
      </c>
      <c r="C24" s="35">
        <f t="shared" si="7"/>
        <v>0</v>
      </c>
      <c r="D24" s="60">
        <v>0</v>
      </c>
      <c r="E24" s="60">
        <v>0</v>
      </c>
      <c r="F24" s="35">
        <f t="shared" si="8"/>
        <v>0</v>
      </c>
      <c r="G24" s="60">
        <v>0</v>
      </c>
      <c r="H24" s="60">
        <v>0</v>
      </c>
      <c r="I24" s="35">
        <f t="shared" si="10"/>
        <v>0</v>
      </c>
      <c r="J24" s="35"/>
      <c r="K24" s="60">
        <v>0</v>
      </c>
      <c r="L24" s="60">
        <v>0</v>
      </c>
      <c r="M24" s="60">
        <v>0</v>
      </c>
      <c r="N24" s="60">
        <v>0</v>
      </c>
      <c r="O24" s="60">
        <v>0</v>
      </c>
      <c r="P24" s="116" t="str">
        <f t="shared" si="9"/>
        <v>ok</v>
      </c>
      <c r="Q24" s="61" t="s">
        <v>169</v>
      </c>
      <c r="R24" s="61" t="s">
        <v>191</v>
      </c>
    </row>
    <row r="25" spans="1:18" s="9" customFormat="1" x14ac:dyDescent="0.2">
      <c r="A25" s="152"/>
      <c r="B25" s="63" t="s">
        <v>249</v>
      </c>
      <c r="C25" s="35">
        <f t="shared" si="7"/>
        <v>0</v>
      </c>
      <c r="D25" s="35"/>
      <c r="E25" s="35"/>
      <c r="F25" s="35">
        <f>F18</f>
        <v>0</v>
      </c>
      <c r="G25" s="35"/>
      <c r="H25" s="35"/>
      <c r="I25" s="35">
        <f>I18</f>
        <v>0</v>
      </c>
      <c r="J25" s="35"/>
      <c r="K25" s="35">
        <f>K18</f>
        <v>0</v>
      </c>
      <c r="L25" s="35">
        <f>L18</f>
        <v>0</v>
      </c>
      <c r="M25" s="35">
        <f>M18</f>
        <v>0</v>
      </c>
      <c r="N25" s="35">
        <f>N18</f>
        <v>0</v>
      </c>
      <c r="O25" s="35">
        <f>O18</f>
        <v>0</v>
      </c>
      <c r="P25" s="116"/>
      <c r="Q25" s="61"/>
      <c r="R25" s="61"/>
    </row>
    <row r="26" spans="1:18" s="9" customFormat="1" ht="15.75" thickBot="1" x14ac:dyDescent="0.25">
      <c r="A26" s="151"/>
      <c r="B26" s="208" t="s">
        <v>236</v>
      </c>
      <c r="C26" s="208"/>
      <c r="D26" s="208"/>
      <c r="E26" s="208"/>
      <c r="F26" s="208"/>
      <c r="G26" s="208"/>
      <c r="H26" s="208"/>
      <c r="I26" s="208"/>
      <c r="J26" s="208"/>
      <c r="K26" s="208"/>
      <c r="L26" s="208"/>
      <c r="M26" s="208"/>
      <c r="N26" s="208"/>
      <c r="O26" s="208"/>
      <c r="P26" s="116"/>
      <c r="Q26" s="61"/>
      <c r="R26" s="61"/>
    </row>
    <row r="27" spans="1:18" s="9" customFormat="1" ht="15.75" thickTop="1" x14ac:dyDescent="0.2">
      <c r="A27" s="153" t="s">
        <v>132</v>
      </c>
      <c r="B27" s="62" t="s">
        <v>195</v>
      </c>
      <c r="C27" s="35">
        <f t="shared" si="7"/>
        <v>0</v>
      </c>
      <c r="D27" s="35">
        <f>D28+D29+D30+D31</f>
        <v>0</v>
      </c>
      <c r="E27" s="35">
        <f>E28+E29+E30+E31</f>
        <v>0</v>
      </c>
      <c r="F27" s="35">
        <f t="shared" si="8"/>
        <v>0</v>
      </c>
      <c r="G27" s="35">
        <f>G28+G29+G30+G31</f>
        <v>0</v>
      </c>
      <c r="H27" s="35">
        <f>H28+H29+H30+H31</f>
        <v>0</v>
      </c>
      <c r="I27" s="35">
        <f>G27+H27</f>
        <v>0</v>
      </c>
      <c r="J27" s="35"/>
      <c r="K27" s="35">
        <f t="shared" ref="K27:O27" si="11">K28+K29+K30+K31</f>
        <v>0</v>
      </c>
      <c r="L27" s="35">
        <f t="shared" si="11"/>
        <v>0</v>
      </c>
      <c r="M27" s="35">
        <f t="shared" si="11"/>
        <v>0</v>
      </c>
      <c r="N27" s="35">
        <f t="shared" si="11"/>
        <v>0</v>
      </c>
      <c r="O27" s="35">
        <f t="shared" si="11"/>
        <v>0</v>
      </c>
      <c r="P27" s="116" t="str">
        <f t="shared" si="9"/>
        <v>ok</v>
      </c>
      <c r="Q27" s="10"/>
      <c r="R27" s="10"/>
    </row>
    <row r="28" spans="1:18" s="9" customFormat="1" ht="51" x14ac:dyDescent="0.2">
      <c r="A28" s="152" t="s">
        <v>133</v>
      </c>
      <c r="B28" s="62" t="s">
        <v>199</v>
      </c>
      <c r="C28" s="35">
        <f t="shared" si="7"/>
        <v>0</v>
      </c>
      <c r="D28" s="60">
        <v>0</v>
      </c>
      <c r="E28" s="60">
        <v>0</v>
      </c>
      <c r="F28" s="35">
        <f t="shared" si="8"/>
        <v>0</v>
      </c>
      <c r="G28" s="60">
        <v>0</v>
      </c>
      <c r="H28" s="60">
        <v>0</v>
      </c>
      <c r="I28" s="35">
        <f t="shared" ref="I28:I29" si="12">G28+H28</f>
        <v>0</v>
      </c>
      <c r="J28" s="35"/>
      <c r="K28" s="60">
        <v>0</v>
      </c>
      <c r="L28" s="60">
        <v>0</v>
      </c>
      <c r="M28" s="60">
        <v>0</v>
      </c>
      <c r="N28" s="60">
        <v>0</v>
      </c>
      <c r="O28" s="60">
        <v>0</v>
      </c>
      <c r="P28" s="116" t="str">
        <f t="shared" si="9"/>
        <v>ok</v>
      </c>
      <c r="Q28" s="61" t="s">
        <v>181</v>
      </c>
      <c r="R28" s="61" t="s">
        <v>200</v>
      </c>
    </row>
    <row r="29" spans="1:18" s="9" customFormat="1" ht="25.5" x14ac:dyDescent="0.2">
      <c r="A29" s="152" t="s">
        <v>134</v>
      </c>
      <c r="B29" s="62" t="s">
        <v>196</v>
      </c>
      <c r="C29" s="35">
        <f t="shared" si="7"/>
        <v>0</v>
      </c>
      <c r="D29" s="60">
        <v>0</v>
      </c>
      <c r="E29" s="60">
        <v>0</v>
      </c>
      <c r="F29" s="35">
        <f t="shared" si="8"/>
        <v>0</v>
      </c>
      <c r="G29" s="60">
        <v>0</v>
      </c>
      <c r="H29" s="60">
        <v>0</v>
      </c>
      <c r="I29" s="35">
        <f t="shared" si="12"/>
        <v>0</v>
      </c>
      <c r="J29" s="35"/>
      <c r="K29" s="60">
        <v>0</v>
      </c>
      <c r="L29" s="60">
        <v>0</v>
      </c>
      <c r="M29" s="60">
        <v>0</v>
      </c>
      <c r="N29" s="60">
        <v>0</v>
      </c>
      <c r="O29" s="60">
        <v>0</v>
      </c>
      <c r="P29" s="116" t="str">
        <f t="shared" si="9"/>
        <v>ok</v>
      </c>
      <c r="Q29" s="61" t="s">
        <v>169</v>
      </c>
      <c r="R29" s="61" t="s">
        <v>196</v>
      </c>
    </row>
    <row r="30" spans="1:18" s="9" customFormat="1" ht="38.25" x14ac:dyDescent="0.2">
      <c r="A30" s="152" t="s">
        <v>251</v>
      </c>
      <c r="B30" s="62" t="s">
        <v>197</v>
      </c>
      <c r="C30" s="35">
        <f t="shared" si="7"/>
        <v>0</v>
      </c>
      <c r="D30" s="60">
        <v>0</v>
      </c>
      <c r="E30" s="60">
        <v>0</v>
      </c>
      <c r="F30" s="35">
        <f t="shared" si="8"/>
        <v>0</v>
      </c>
      <c r="G30" s="60">
        <v>0</v>
      </c>
      <c r="H30" s="60">
        <v>0</v>
      </c>
      <c r="I30" s="35">
        <f>G30+H30</f>
        <v>0</v>
      </c>
      <c r="J30" s="35"/>
      <c r="K30" s="60">
        <v>0</v>
      </c>
      <c r="L30" s="60">
        <v>0</v>
      </c>
      <c r="M30" s="60">
        <v>0</v>
      </c>
      <c r="N30" s="60">
        <v>0</v>
      </c>
      <c r="O30" s="60">
        <v>0</v>
      </c>
      <c r="P30" s="116" t="str">
        <f t="shared" si="9"/>
        <v>ok</v>
      </c>
      <c r="Q30" s="61" t="s">
        <v>169</v>
      </c>
      <c r="R30" s="61" t="s">
        <v>201</v>
      </c>
    </row>
    <row r="31" spans="1:18" s="9" customFormat="1" x14ac:dyDescent="0.2">
      <c r="A31" s="152" t="s">
        <v>252</v>
      </c>
      <c r="B31" s="62" t="s">
        <v>198</v>
      </c>
      <c r="C31" s="35">
        <f t="shared" si="7"/>
        <v>0</v>
      </c>
      <c r="D31" s="60">
        <v>0</v>
      </c>
      <c r="E31" s="60">
        <v>0</v>
      </c>
      <c r="F31" s="35">
        <f t="shared" si="8"/>
        <v>0</v>
      </c>
      <c r="G31" s="60">
        <v>0</v>
      </c>
      <c r="H31" s="60">
        <v>0</v>
      </c>
      <c r="I31" s="35">
        <f>G31+H31</f>
        <v>0</v>
      </c>
      <c r="J31" s="35"/>
      <c r="K31" s="60">
        <v>0</v>
      </c>
      <c r="L31" s="60">
        <v>0</v>
      </c>
      <c r="M31" s="60">
        <v>0</v>
      </c>
      <c r="N31" s="60">
        <v>0</v>
      </c>
      <c r="O31" s="60">
        <v>0</v>
      </c>
      <c r="P31" s="116" t="str">
        <f t="shared" si="9"/>
        <v>ok</v>
      </c>
      <c r="Q31" s="61" t="s">
        <v>169</v>
      </c>
      <c r="R31" s="61" t="s">
        <v>202</v>
      </c>
    </row>
    <row r="32" spans="1:18" s="9" customFormat="1" x14ac:dyDescent="0.2">
      <c r="A32" s="152"/>
      <c r="B32" s="63" t="s">
        <v>250</v>
      </c>
      <c r="C32" s="35">
        <f t="shared" si="7"/>
        <v>0</v>
      </c>
      <c r="D32" s="35"/>
      <c r="E32" s="35"/>
      <c r="F32" s="35">
        <f>F27</f>
        <v>0</v>
      </c>
      <c r="G32" s="35"/>
      <c r="H32" s="35"/>
      <c r="I32" s="35">
        <f>I27</f>
        <v>0</v>
      </c>
      <c r="J32" s="35"/>
      <c r="K32" s="35">
        <f>K27</f>
        <v>0</v>
      </c>
      <c r="L32" s="35">
        <f t="shared" ref="L32:O32" si="13">L27</f>
        <v>0</v>
      </c>
      <c r="M32" s="35">
        <f t="shared" si="13"/>
        <v>0</v>
      </c>
      <c r="N32" s="35">
        <f t="shared" si="13"/>
        <v>0</v>
      </c>
      <c r="O32" s="35">
        <f t="shared" si="13"/>
        <v>0</v>
      </c>
      <c r="P32" s="116"/>
      <c r="Q32" s="61"/>
      <c r="R32" s="61"/>
    </row>
    <row r="33" spans="1:18" s="9" customFormat="1" ht="15.75" thickBot="1" x14ac:dyDescent="0.25">
      <c r="A33" s="152"/>
      <c r="B33" s="208" t="s">
        <v>237</v>
      </c>
      <c r="C33" s="208"/>
      <c r="D33" s="208"/>
      <c r="E33" s="208"/>
      <c r="F33" s="208"/>
      <c r="G33" s="208"/>
      <c r="H33" s="208"/>
      <c r="I33" s="208"/>
      <c r="J33" s="208"/>
      <c r="K33" s="208"/>
      <c r="L33" s="208"/>
      <c r="M33" s="208"/>
      <c r="N33" s="208"/>
      <c r="O33" s="208"/>
      <c r="P33" s="116"/>
      <c r="Q33" s="61"/>
      <c r="R33" s="61"/>
    </row>
    <row r="34" spans="1:18" s="9" customFormat="1" ht="15.75" thickTop="1" x14ac:dyDescent="0.2">
      <c r="A34" s="153" t="s">
        <v>255</v>
      </c>
      <c r="B34" s="62" t="s">
        <v>203</v>
      </c>
      <c r="C34" s="35">
        <f t="shared" ref="C34:C37" si="14">F34+I34</f>
        <v>0</v>
      </c>
      <c r="D34" s="35">
        <f>D35+D36</f>
        <v>0</v>
      </c>
      <c r="E34" s="35">
        <f>E35+E36</f>
        <v>0</v>
      </c>
      <c r="F34" s="35">
        <f t="shared" ref="F34" si="15">D34+E34</f>
        <v>0</v>
      </c>
      <c r="G34" s="35">
        <f t="shared" ref="G34:H34" si="16">G35+G36</f>
        <v>0</v>
      </c>
      <c r="H34" s="35">
        <f t="shared" si="16"/>
        <v>0</v>
      </c>
      <c r="I34" s="35">
        <f>G34+H34</f>
        <v>0</v>
      </c>
      <c r="J34" s="35"/>
      <c r="K34" s="35">
        <f t="shared" ref="K34:O34" si="17">K35+K36</f>
        <v>0</v>
      </c>
      <c r="L34" s="35">
        <f t="shared" si="17"/>
        <v>0</v>
      </c>
      <c r="M34" s="35">
        <f t="shared" si="17"/>
        <v>0</v>
      </c>
      <c r="N34" s="35">
        <f t="shared" si="17"/>
        <v>0</v>
      </c>
      <c r="O34" s="35">
        <f t="shared" si="17"/>
        <v>0</v>
      </c>
      <c r="P34" s="116" t="str">
        <f t="shared" ref="P34:P36" si="18">IF(C34=SUM(K34:O34),"ok","Eroare")</f>
        <v>ok</v>
      </c>
      <c r="Q34" s="61"/>
      <c r="R34" s="61"/>
    </row>
    <row r="35" spans="1:18" s="9" customFormat="1" ht="25.5" x14ac:dyDescent="0.2">
      <c r="A35" s="152" t="s">
        <v>135</v>
      </c>
      <c r="B35" s="62" t="s">
        <v>267</v>
      </c>
      <c r="C35" s="35">
        <f t="shared" si="14"/>
        <v>0</v>
      </c>
      <c r="D35" s="60">
        <v>0</v>
      </c>
      <c r="E35" s="60">
        <v>0</v>
      </c>
      <c r="F35" s="35">
        <f>D35+E35</f>
        <v>0</v>
      </c>
      <c r="G35" s="60">
        <v>0</v>
      </c>
      <c r="H35" s="60">
        <v>0</v>
      </c>
      <c r="I35" s="35">
        <f>G35+H35</f>
        <v>0</v>
      </c>
      <c r="J35" s="35"/>
      <c r="K35" s="60">
        <v>0</v>
      </c>
      <c r="L35" s="60">
        <v>0</v>
      </c>
      <c r="M35" s="60">
        <v>0</v>
      </c>
      <c r="N35" s="60">
        <v>0</v>
      </c>
      <c r="O35" s="60">
        <v>0</v>
      </c>
      <c r="P35" s="116" t="str">
        <f t="shared" si="18"/>
        <v>ok</v>
      </c>
      <c r="Q35" s="61" t="s">
        <v>169</v>
      </c>
      <c r="R35" s="61" t="s">
        <v>267</v>
      </c>
    </row>
    <row r="36" spans="1:18" s="10" customFormat="1" ht="38.25" x14ac:dyDescent="0.2">
      <c r="A36" s="152" t="s">
        <v>136</v>
      </c>
      <c r="B36" s="62" t="s">
        <v>266</v>
      </c>
      <c r="C36" s="35">
        <f t="shared" si="14"/>
        <v>0</v>
      </c>
      <c r="D36" s="60">
        <v>0</v>
      </c>
      <c r="E36" s="60">
        <v>0</v>
      </c>
      <c r="F36" s="35">
        <f t="shared" ref="F36" si="19">D36+E36</f>
        <v>0</v>
      </c>
      <c r="G36" s="60">
        <v>0</v>
      </c>
      <c r="H36" s="60">
        <v>0</v>
      </c>
      <c r="I36" s="35">
        <f t="shared" ref="I36" si="20">G36+H36</f>
        <v>0</v>
      </c>
      <c r="J36" s="35"/>
      <c r="K36" s="60">
        <v>0</v>
      </c>
      <c r="L36" s="60">
        <v>0</v>
      </c>
      <c r="M36" s="60">
        <v>0</v>
      </c>
      <c r="N36" s="60">
        <v>0</v>
      </c>
      <c r="O36" s="60">
        <v>0</v>
      </c>
      <c r="P36" s="116" t="str">
        <f t="shared" si="18"/>
        <v>ok</v>
      </c>
      <c r="Q36" s="61" t="s">
        <v>172</v>
      </c>
      <c r="R36" s="61" t="s">
        <v>266</v>
      </c>
    </row>
    <row r="37" spans="1:18" s="9" customFormat="1" x14ac:dyDescent="0.2">
      <c r="A37" s="152"/>
      <c r="B37" s="63" t="s">
        <v>137</v>
      </c>
      <c r="C37" s="35">
        <f t="shared" si="14"/>
        <v>0</v>
      </c>
      <c r="D37" s="35"/>
      <c r="E37" s="35"/>
      <c r="F37" s="35">
        <f>F34</f>
        <v>0</v>
      </c>
      <c r="G37" s="35"/>
      <c r="H37" s="35"/>
      <c r="I37" s="35">
        <f>I34</f>
        <v>0</v>
      </c>
      <c r="J37" s="35"/>
      <c r="K37" s="35">
        <f>K34</f>
        <v>0</v>
      </c>
      <c r="L37" s="35">
        <f>L34</f>
        <v>0</v>
      </c>
      <c r="M37" s="35">
        <f>M34</f>
        <v>0</v>
      </c>
      <c r="N37" s="35">
        <f>N34</f>
        <v>0</v>
      </c>
      <c r="O37" s="35">
        <f>O34</f>
        <v>0</v>
      </c>
      <c r="P37" s="116"/>
      <c r="Q37" s="61"/>
      <c r="R37" s="61"/>
    </row>
    <row r="38" spans="1:18" s="10" customFormat="1" ht="15.75" thickBot="1" x14ac:dyDescent="0.25">
      <c r="A38" s="154"/>
      <c r="B38" s="208" t="s">
        <v>238</v>
      </c>
      <c r="C38" s="208"/>
      <c r="D38" s="208"/>
      <c r="E38" s="208"/>
      <c r="F38" s="208"/>
      <c r="G38" s="208"/>
      <c r="H38" s="208"/>
      <c r="I38" s="208"/>
      <c r="J38" s="208"/>
      <c r="K38" s="208"/>
      <c r="L38" s="208"/>
      <c r="M38" s="208"/>
      <c r="N38" s="208"/>
      <c r="O38" s="208"/>
      <c r="P38" s="116"/>
      <c r="Q38" s="26"/>
    </row>
    <row r="39" spans="1:18" s="9" customFormat="1" ht="15.75" thickTop="1" x14ac:dyDescent="0.2">
      <c r="A39" s="153" t="s">
        <v>138</v>
      </c>
      <c r="B39" s="62" t="s">
        <v>230</v>
      </c>
      <c r="C39" s="35">
        <f t="shared" ref="C39:C42" si="21">F39+I39</f>
        <v>0</v>
      </c>
      <c r="D39" s="35">
        <f>SUM(D40:D41)</f>
        <v>0</v>
      </c>
      <c r="E39" s="35">
        <f>SUM(E40:E41)</f>
        <v>0</v>
      </c>
      <c r="F39" s="35">
        <f>D39+E39</f>
        <v>0</v>
      </c>
      <c r="G39" s="35">
        <f>SUM(G40:G41)</f>
        <v>0</v>
      </c>
      <c r="H39" s="35">
        <f>SUM(H40:H41)</f>
        <v>0</v>
      </c>
      <c r="I39" s="35">
        <f>G39+H39</f>
        <v>0</v>
      </c>
      <c r="J39" s="35"/>
      <c r="K39" s="35">
        <f>SUM(K40:K41)</f>
        <v>0</v>
      </c>
      <c r="L39" s="35">
        <f>SUM(L40:L41)</f>
        <v>0</v>
      </c>
      <c r="M39" s="35">
        <f>SUM(M40:M41)</f>
        <v>0</v>
      </c>
      <c r="N39" s="35">
        <f>SUM(N40:N41)</f>
        <v>0</v>
      </c>
      <c r="O39" s="35">
        <f>SUM(O40:O41)</f>
        <v>0</v>
      </c>
      <c r="P39" s="116" t="str">
        <f t="shared" ref="P39:P41" si="22">IF(C39=SUM(K39:O39),"ok","Eroare")</f>
        <v>ok</v>
      </c>
      <c r="Q39" s="61"/>
      <c r="R39" s="61"/>
    </row>
    <row r="40" spans="1:18" s="9" customFormat="1" ht="38.25" x14ac:dyDescent="0.2">
      <c r="A40" s="153" t="s">
        <v>256</v>
      </c>
      <c r="B40" s="62" t="s">
        <v>253</v>
      </c>
      <c r="C40" s="35">
        <f t="shared" si="21"/>
        <v>0</v>
      </c>
      <c r="D40" s="60">
        <v>0</v>
      </c>
      <c r="E40" s="60">
        <v>0</v>
      </c>
      <c r="F40" s="35">
        <f t="shared" ref="F40" si="23">D40+E40</f>
        <v>0</v>
      </c>
      <c r="G40" s="60">
        <v>0</v>
      </c>
      <c r="H40" s="60">
        <v>0</v>
      </c>
      <c r="I40" s="35">
        <f>G40+H40</f>
        <v>0</v>
      </c>
      <c r="J40" s="35"/>
      <c r="K40" s="60">
        <v>0</v>
      </c>
      <c r="L40" s="60">
        <v>0</v>
      </c>
      <c r="M40" s="60">
        <v>0</v>
      </c>
      <c r="N40" s="60">
        <v>0</v>
      </c>
      <c r="O40" s="60">
        <v>0</v>
      </c>
      <c r="P40" s="116" t="str">
        <f t="shared" si="22"/>
        <v>ok</v>
      </c>
      <c r="Q40" s="61" t="s">
        <v>172</v>
      </c>
      <c r="R40" s="61" t="s">
        <v>233</v>
      </c>
    </row>
    <row r="41" spans="1:18" s="9" customFormat="1" ht="29.25" customHeight="1" x14ac:dyDescent="0.2">
      <c r="A41" s="153" t="s">
        <v>257</v>
      </c>
      <c r="B41" s="62" t="s">
        <v>254</v>
      </c>
      <c r="C41" s="35">
        <f t="shared" si="21"/>
        <v>0</v>
      </c>
      <c r="D41" s="60">
        <v>0</v>
      </c>
      <c r="E41" s="60">
        <v>0</v>
      </c>
      <c r="F41" s="35">
        <f>D41+E41</f>
        <v>0</v>
      </c>
      <c r="G41" s="60">
        <v>0</v>
      </c>
      <c r="H41" s="60">
        <v>0</v>
      </c>
      <c r="I41" s="35">
        <f>G41+H41</f>
        <v>0</v>
      </c>
      <c r="J41" s="35"/>
      <c r="K41" s="60">
        <v>0</v>
      </c>
      <c r="L41" s="60">
        <v>0</v>
      </c>
      <c r="M41" s="60">
        <v>0</v>
      </c>
      <c r="N41" s="60">
        <v>0</v>
      </c>
      <c r="O41" s="60">
        <v>0</v>
      </c>
      <c r="P41" s="116" t="str">
        <f t="shared" si="22"/>
        <v>ok</v>
      </c>
      <c r="Q41" s="61" t="s">
        <v>231</v>
      </c>
      <c r="R41" s="61" t="s">
        <v>232</v>
      </c>
    </row>
    <row r="42" spans="1:18" s="10" customFormat="1" x14ac:dyDescent="0.2">
      <c r="A42" s="151"/>
      <c r="B42" s="63" t="s">
        <v>139</v>
      </c>
      <c r="C42" s="35">
        <f t="shared" si="21"/>
        <v>0</v>
      </c>
      <c r="D42" s="35"/>
      <c r="E42" s="35"/>
      <c r="F42" s="35">
        <f>F39</f>
        <v>0</v>
      </c>
      <c r="G42" s="35"/>
      <c r="H42" s="35"/>
      <c r="I42" s="35">
        <f>I39</f>
        <v>0</v>
      </c>
      <c r="J42" s="35"/>
      <c r="K42" s="35">
        <f>K39</f>
        <v>0</v>
      </c>
      <c r="L42" s="35">
        <f>L39</f>
        <v>0</v>
      </c>
      <c r="M42" s="35">
        <f>M39</f>
        <v>0</v>
      </c>
      <c r="N42" s="35">
        <f>N39</f>
        <v>0</v>
      </c>
      <c r="O42" s="35">
        <f>O39</f>
        <v>0</v>
      </c>
      <c r="P42" s="116" t="str">
        <f t="shared" si="0"/>
        <v>ok</v>
      </c>
      <c r="Q42" s="26"/>
    </row>
    <row r="43" spans="1:18" s="10" customFormat="1" ht="15.75" thickBot="1" x14ac:dyDescent="0.25">
      <c r="A43" s="154">
        <v>6</v>
      </c>
      <c r="B43" s="208" t="s">
        <v>278</v>
      </c>
      <c r="C43" s="208"/>
      <c r="D43" s="208"/>
      <c r="E43" s="208"/>
      <c r="F43" s="208"/>
      <c r="G43" s="208"/>
      <c r="H43" s="208"/>
      <c r="I43" s="208"/>
      <c r="J43" s="208"/>
      <c r="K43" s="208"/>
      <c r="L43" s="208"/>
      <c r="M43" s="208"/>
      <c r="N43" s="208"/>
      <c r="O43" s="208"/>
      <c r="P43" s="116"/>
      <c r="Q43" s="26"/>
    </row>
    <row r="44" spans="1:18" s="10" customFormat="1" ht="15.75" thickTop="1" x14ac:dyDescent="0.2">
      <c r="A44" s="151" t="s">
        <v>275</v>
      </c>
      <c r="B44" s="34" t="s">
        <v>268</v>
      </c>
      <c r="C44" s="35">
        <f t="shared" ref="C44:C46" si="24">F44+I44</f>
        <v>0</v>
      </c>
      <c r="D44" s="60">
        <v>0</v>
      </c>
      <c r="E44" s="60">
        <v>0</v>
      </c>
      <c r="F44" s="35">
        <f>D44+E44</f>
        <v>0</v>
      </c>
      <c r="G44" s="60">
        <v>0</v>
      </c>
      <c r="H44" s="60">
        <v>0</v>
      </c>
      <c r="I44" s="35">
        <f>G44+H44</f>
        <v>0</v>
      </c>
      <c r="J44" s="35"/>
      <c r="K44" s="60">
        <v>0</v>
      </c>
      <c r="L44" s="60">
        <v>0</v>
      </c>
      <c r="M44" s="60">
        <v>0</v>
      </c>
      <c r="N44" s="60">
        <v>0</v>
      </c>
      <c r="O44" s="60">
        <v>0</v>
      </c>
      <c r="P44" s="116" t="str">
        <f t="shared" ref="P44:P53" si="25">IF(C44=SUM(K44:O44),"ok","Eroare")</f>
        <v>ok</v>
      </c>
      <c r="Q44" s="169" t="s">
        <v>169</v>
      </c>
      <c r="R44" s="169" t="s">
        <v>259</v>
      </c>
    </row>
    <row r="45" spans="1:18" s="10" customFormat="1" x14ac:dyDescent="0.2">
      <c r="A45" s="151" t="s">
        <v>276</v>
      </c>
      <c r="B45" s="34" t="s">
        <v>269</v>
      </c>
      <c r="C45" s="35">
        <f t="shared" si="24"/>
        <v>0</v>
      </c>
      <c r="D45" s="60">
        <v>0</v>
      </c>
      <c r="E45" s="60">
        <v>0</v>
      </c>
      <c r="F45" s="35">
        <f>D45+E45</f>
        <v>0</v>
      </c>
      <c r="G45" s="60">
        <v>0</v>
      </c>
      <c r="H45" s="60">
        <v>0</v>
      </c>
      <c r="I45" s="35">
        <f>G45+H45</f>
        <v>0</v>
      </c>
      <c r="J45" s="35"/>
      <c r="K45" s="60">
        <v>0</v>
      </c>
      <c r="L45" s="60">
        <v>0</v>
      </c>
      <c r="M45" s="60">
        <v>0</v>
      </c>
      <c r="N45" s="60">
        <v>0</v>
      </c>
      <c r="O45" s="60">
        <v>0</v>
      </c>
      <c r="P45" s="116" t="str">
        <f t="shared" si="25"/>
        <v>ok</v>
      </c>
      <c r="Q45" s="169" t="s">
        <v>260</v>
      </c>
      <c r="R45" s="169" t="s">
        <v>258</v>
      </c>
    </row>
    <row r="46" spans="1:18" s="10" customFormat="1" x14ac:dyDescent="0.2">
      <c r="A46" s="151"/>
      <c r="B46" s="34" t="s">
        <v>277</v>
      </c>
      <c r="C46" s="35">
        <f t="shared" si="24"/>
        <v>0</v>
      </c>
      <c r="D46" s="35"/>
      <c r="E46" s="35"/>
      <c r="F46" s="35">
        <f>F44+F45</f>
        <v>0</v>
      </c>
      <c r="G46" s="35"/>
      <c r="H46" s="35"/>
      <c r="I46" s="35">
        <f>I44+I45</f>
        <v>0</v>
      </c>
      <c r="J46" s="35"/>
      <c r="K46" s="35">
        <f>K44+K45</f>
        <v>0</v>
      </c>
      <c r="L46" s="35">
        <f>L44+L45</f>
        <v>0</v>
      </c>
      <c r="M46" s="35">
        <f>M44+M45</f>
        <v>0</v>
      </c>
      <c r="N46" s="35">
        <f>N44+N45</f>
        <v>0</v>
      </c>
      <c r="O46" s="35">
        <f>O44+O45</f>
        <v>0</v>
      </c>
      <c r="P46" s="116"/>
      <c r="Q46" s="170"/>
      <c r="R46" s="171"/>
    </row>
    <row r="47" spans="1:18" s="10" customFormat="1" ht="15.75" thickBot="1" x14ac:dyDescent="0.25">
      <c r="A47" s="154">
        <v>7</v>
      </c>
      <c r="B47" s="208" t="s">
        <v>285</v>
      </c>
      <c r="C47" s="208"/>
      <c r="D47" s="208"/>
      <c r="E47" s="208"/>
      <c r="F47" s="208"/>
      <c r="G47" s="208"/>
      <c r="H47" s="208"/>
      <c r="I47" s="208"/>
      <c r="J47" s="208"/>
      <c r="K47" s="208"/>
      <c r="L47" s="208"/>
      <c r="M47" s="208"/>
      <c r="N47" s="208"/>
      <c r="O47" s="208"/>
      <c r="P47" s="116"/>
      <c r="Q47" s="170"/>
      <c r="R47" s="171"/>
    </row>
    <row r="48" spans="1:18" s="10" customFormat="1" ht="26.25" thickTop="1" x14ac:dyDescent="0.2">
      <c r="A48" s="153" t="s">
        <v>279</v>
      </c>
      <c r="B48" s="34" t="s">
        <v>270</v>
      </c>
      <c r="C48" s="35">
        <f t="shared" ref="C48:C54" si="26">F48+I48</f>
        <v>0</v>
      </c>
      <c r="D48" s="60">
        <v>0</v>
      </c>
      <c r="E48" s="60">
        <v>0</v>
      </c>
      <c r="F48" s="35">
        <f>D48+E48</f>
        <v>0</v>
      </c>
      <c r="G48" s="60">
        <v>0</v>
      </c>
      <c r="H48" s="60">
        <v>0</v>
      </c>
      <c r="I48" s="35">
        <f t="shared" ref="I48:I53" si="27">G48+H48</f>
        <v>0</v>
      </c>
      <c r="J48" s="35"/>
      <c r="K48" s="60">
        <v>0</v>
      </c>
      <c r="L48" s="60">
        <v>0</v>
      </c>
      <c r="M48" s="60">
        <v>0</v>
      </c>
      <c r="N48" s="60">
        <v>0</v>
      </c>
      <c r="O48" s="60">
        <v>0</v>
      </c>
      <c r="P48" s="116" t="str">
        <f t="shared" si="25"/>
        <v>ok</v>
      </c>
      <c r="Q48" s="169" t="s">
        <v>181</v>
      </c>
      <c r="R48" s="169" t="s">
        <v>287</v>
      </c>
    </row>
    <row r="49" spans="1:19" s="10" customFormat="1" ht="25.5" x14ac:dyDescent="0.2">
      <c r="A49" s="153" t="s">
        <v>280</v>
      </c>
      <c r="B49" s="34" t="s">
        <v>271</v>
      </c>
      <c r="C49" s="35">
        <f t="shared" si="26"/>
        <v>0</v>
      </c>
      <c r="D49" s="60">
        <v>0</v>
      </c>
      <c r="E49" s="60">
        <v>0</v>
      </c>
      <c r="F49" s="35">
        <f t="shared" ref="F49:F53" si="28">D49+E49</f>
        <v>0</v>
      </c>
      <c r="G49" s="60">
        <v>0</v>
      </c>
      <c r="H49" s="60">
        <v>0</v>
      </c>
      <c r="I49" s="35">
        <f t="shared" si="27"/>
        <v>0</v>
      </c>
      <c r="J49" s="35"/>
      <c r="K49" s="60">
        <v>0</v>
      </c>
      <c r="L49" s="60">
        <v>0</v>
      </c>
      <c r="M49" s="60">
        <v>0</v>
      </c>
      <c r="N49" s="60">
        <v>0</v>
      </c>
      <c r="O49" s="60">
        <v>0</v>
      </c>
      <c r="P49" s="116" t="str">
        <f t="shared" si="25"/>
        <v>ok</v>
      </c>
      <c r="Q49" s="169" t="s">
        <v>183</v>
      </c>
      <c r="R49" s="169" t="s">
        <v>184</v>
      </c>
    </row>
    <row r="50" spans="1:19" s="10" customFormat="1" ht="38.25" x14ac:dyDescent="0.2">
      <c r="A50" s="153" t="s">
        <v>281</v>
      </c>
      <c r="B50" s="34" t="s">
        <v>266</v>
      </c>
      <c r="C50" s="35">
        <f t="shared" si="26"/>
        <v>0</v>
      </c>
      <c r="D50" s="60">
        <v>0</v>
      </c>
      <c r="E50" s="60">
        <v>0</v>
      </c>
      <c r="F50" s="35">
        <f t="shared" si="28"/>
        <v>0</v>
      </c>
      <c r="G50" s="60">
        <v>0</v>
      </c>
      <c r="H50" s="60">
        <v>0</v>
      </c>
      <c r="I50" s="35">
        <f t="shared" si="27"/>
        <v>0</v>
      </c>
      <c r="J50" s="35"/>
      <c r="K50" s="60">
        <v>0</v>
      </c>
      <c r="L50" s="60">
        <v>0</v>
      </c>
      <c r="M50" s="60">
        <v>0</v>
      </c>
      <c r="N50" s="60">
        <v>0</v>
      </c>
      <c r="O50" s="60">
        <v>0</v>
      </c>
      <c r="P50" s="116" t="str">
        <f t="shared" si="25"/>
        <v>ok</v>
      </c>
      <c r="Q50" s="169" t="s">
        <v>172</v>
      </c>
      <c r="R50" s="169" t="s">
        <v>266</v>
      </c>
    </row>
    <row r="51" spans="1:19" s="10" customFormat="1" ht="60" x14ac:dyDescent="0.2">
      <c r="A51" s="153" t="s">
        <v>282</v>
      </c>
      <c r="B51" s="62" t="s">
        <v>272</v>
      </c>
      <c r="C51" s="35">
        <f t="shared" si="26"/>
        <v>0</v>
      </c>
      <c r="D51" s="60">
        <v>0</v>
      </c>
      <c r="E51" s="60">
        <v>0</v>
      </c>
      <c r="F51" s="35">
        <f t="shared" si="28"/>
        <v>0</v>
      </c>
      <c r="G51" s="60">
        <v>0</v>
      </c>
      <c r="H51" s="60">
        <v>0</v>
      </c>
      <c r="I51" s="35">
        <f t="shared" si="27"/>
        <v>0</v>
      </c>
      <c r="J51" s="35"/>
      <c r="K51" s="60">
        <v>0</v>
      </c>
      <c r="L51" s="60">
        <v>0</v>
      </c>
      <c r="M51" s="60">
        <v>0</v>
      </c>
      <c r="N51" s="60">
        <v>0</v>
      </c>
      <c r="O51" s="60">
        <v>0</v>
      </c>
      <c r="P51" s="116" t="str">
        <f t="shared" si="25"/>
        <v>ok</v>
      </c>
      <c r="Q51" s="169" t="s">
        <v>288</v>
      </c>
      <c r="R51" s="62" t="s">
        <v>272</v>
      </c>
    </row>
    <row r="52" spans="1:19" s="10" customFormat="1" x14ac:dyDescent="0.2">
      <c r="A52" s="153" t="s">
        <v>283</v>
      </c>
      <c r="B52" s="62" t="s">
        <v>273</v>
      </c>
      <c r="C52" s="35">
        <f t="shared" si="26"/>
        <v>0</v>
      </c>
      <c r="D52" s="60">
        <v>0</v>
      </c>
      <c r="E52" s="60">
        <v>0</v>
      </c>
      <c r="F52" s="35">
        <f t="shared" si="28"/>
        <v>0</v>
      </c>
      <c r="G52" s="60">
        <v>0</v>
      </c>
      <c r="H52" s="60">
        <v>0</v>
      </c>
      <c r="I52" s="35">
        <f t="shared" si="27"/>
        <v>0</v>
      </c>
      <c r="J52" s="35"/>
      <c r="K52" s="60">
        <v>0</v>
      </c>
      <c r="L52" s="60">
        <v>0</v>
      </c>
      <c r="M52" s="60">
        <v>0</v>
      </c>
      <c r="N52" s="60">
        <v>0</v>
      </c>
      <c r="O52" s="60">
        <v>0</v>
      </c>
      <c r="P52" s="116" t="str">
        <f t="shared" si="25"/>
        <v>ok</v>
      </c>
      <c r="Q52" s="169" t="s">
        <v>169</v>
      </c>
      <c r="R52" s="169" t="s">
        <v>289</v>
      </c>
    </row>
    <row r="53" spans="1:19" s="10" customFormat="1" ht="76.5" x14ac:dyDescent="0.2">
      <c r="A53" s="153" t="s">
        <v>284</v>
      </c>
      <c r="B53" s="34" t="s">
        <v>274</v>
      </c>
      <c r="C53" s="35">
        <f t="shared" si="26"/>
        <v>0</v>
      </c>
      <c r="D53" s="60">
        <v>0</v>
      </c>
      <c r="E53" s="60">
        <v>0</v>
      </c>
      <c r="F53" s="35">
        <f t="shared" si="28"/>
        <v>0</v>
      </c>
      <c r="G53" s="60">
        <v>0</v>
      </c>
      <c r="H53" s="60">
        <v>0</v>
      </c>
      <c r="I53" s="35">
        <f t="shared" si="27"/>
        <v>0</v>
      </c>
      <c r="J53" s="35"/>
      <c r="K53" s="60">
        <v>0</v>
      </c>
      <c r="L53" s="60">
        <v>0</v>
      </c>
      <c r="M53" s="60">
        <v>0</v>
      </c>
      <c r="N53" s="60">
        <v>0</v>
      </c>
      <c r="O53" s="60">
        <v>0</v>
      </c>
      <c r="P53" s="116" t="str">
        <f t="shared" si="25"/>
        <v>ok</v>
      </c>
      <c r="Q53" s="169" t="s">
        <v>274</v>
      </c>
      <c r="R53" s="169" t="s">
        <v>274</v>
      </c>
    </row>
    <row r="54" spans="1:19" s="10" customFormat="1" x14ac:dyDescent="0.2">
      <c r="A54" s="151"/>
      <c r="B54" s="34" t="s">
        <v>286</v>
      </c>
      <c r="C54" s="35">
        <f t="shared" si="26"/>
        <v>0</v>
      </c>
      <c r="D54" s="35"/>
      <c r="E54" s="35"/>
      <c r="F54" s="35">
        <f>SUM(F48:F53)</f>
        <v>0</v>
      </c>
      <c r="G54" s="35"/>
      <c r="H54" s="35"/>
      <c r="I54" s="35">
        <f>SUM(I48:I53)</f>
        <v>0</v>
      </c>
      <c r="J54" s="35"/>
      <c r="K54" s="35">
        <f>SUM(K48:K53)</f>
        <v>0</v>
      </c>
      <c r="L54" s="35">
        <f>SUM(L48:L53)</f>
        <v>0</v>
      </c>
      <c r="M54" s="35">
        <f>SUM(M48:M53)</f>
        <v>0</v>
      </c>
      <c r="N54" s="35">
        <f>SUM(N48:N53)</f>
        <v>0</v>
      </c>
      <c r="O54" s="35">
        <f>SUM(O48:O53)</f>
        <v>0</v>
      </c>
      <c r="P54" s="116"/>
      <c r="Q54" s="26"/>
    </row>
    <row r="55" spans="1:19" s="10" customFormat="1" ht="15.75" thickBot="1" x14ac:dyDescent="0.25">
      <c r="A55" s="154"/>
      <c r="B55" s="208" t="s">
        <v>290</v>
      </c>
      <c r="C55" s="208"/>
      <c r="D55" s="208"/>
      <c r="E55" s="208"/>
      <c r="F55" s="208"/>
      <c r="G55" s="208"/>
      <c r="H55" s="208"/>
      <c r="I55" s="208"/>
      <c r="J55" s="208"/>
      <c r="K55" s="208"/>
      <c r="L55" s="208"/>
      <c r="M55" s="208"/>
      <c r="N55" s="208"/>
      <c r="O55" s="208"/>
      <c r="P55" s="116"/>
      <c r="Q55" s="26"/>
    </row>
    <row r="56" spans="1:19" s="10" customFormat="1" ht="15" customHeight="1" thickTop="1" x14ac:dyDescent="0.2">
      <c r="A56" s="153" t="s">
        <v>291</v>
      </c>
      <c r="B56" s="34" t="s">
        <v>262</v>
      </c>
      <c r="C56" s="35">
        <f t="shared" ref="C56:C57" si="29">F56+I56</f>
        <v>0</v>
      </c>
      <c r="D56" s="60">
        <v>0</v>
      </c>
      <c r="E56" s="60">
        <v>0</v>
      </c>
      <c r="F56" s="35">
        <f t="shared" ref="F56" si="30">D56+E56</f>
        <v>0</v>
      </c>
      <c r="G56" s="60">
        <v>0</v>
      </c>
      <c r="H56" s="60">
        <v>0</v>
      </c>
      <c r="I56" s="35">
        <f t="shared" ref="I56" si="31">G56+H56</f>
        <v>0</v>
      </c>
      <c r="J56" s="35"/>
      <c r="K56" s="60">
        <v>0</v>
      </c>
      <c r="L56" s="60">
        <v>0</v>
      </c>
      <c r="M56" s="60">
        <v>0</v>
      </c>
      <c r="N56" s="60">
        <v>0</v>
      </c>
      <c r="O56" s="60">
        <v>0</v>
      </c>
      <c r="P56" s="116" t="str">
        <f t="shared" si="0"/>
        <v>ok</v>
      </c>
      <c r="Q56" s="59" t="s">
        <v>170</v>
      </c>
      <c r="R56" s="61" t="s">
        <v>171</v>
      </c>
    </row>
    <row r="57" spans="1:19" s="10" customFormat="1" ht="15" customHeight="1" x14ac:dyDescent="0.2">
      <c r="A57" s="151"/>
      <c r="B57" s="34" t="s">
        <v>263</v>
      </c>
      <c r="C57" s="35">
        <f t="shared" si="29"/>
        <v>0</v>
      </c>
      <c r="D57" s="35"/>
      <c r="E57" s="35"/>
      <c r="F57" s="35">
        <f>F56</f>
        <v>0</v>
      </c>
      <c r="G57" s="35"/>
      <c r="H57" s="35"/>
      <c r="I57" s="35">
        <f>I56</f>
        <v>0</v>
      </c>
      <c r="J57" s="35"/>
      <c r="K57" s="35">
        <f>K56</f>
        <v>0</v>
      </c>
      <c r="L57" s="35">
        <f>L56</f>
        <v>0</v>
      </c>
      <c r="M57" s="35">
        <f>M56</f>
        <v>0</v>
      </c>
      <c r="N57" s="35">
        <f>N56</f>
        <v>0</v>
      </c>
      <c r="O57" s="35">
        <f>O56</f>
        <v>0</v>
      </c>
      <c r="P57" s="116" t="str">
        <f t="shared" si="0"/>
        <v>ok</v>
      </c>
      <c r="Q57" s="26"/>
    </row>
    <row r="58" spans="1:19" s="10" customFormat="1" ht="15.75" thickBot="1" x14ac:dyDescent="0.25">
      <c r="A58" s="151"/>
      <c r="B58" s="122" t="s">
        <v>140</v>
      </c>
      <c r="C58" s="124">
        <f>C16+C25+C32+C37+C42+C57+C46</f>
        <v>0</v>
      </c>
      <c r="D58" s="123"/>
      <c r="E58" s="123"/>
      <c r="F58" s="124">
        <f>F16+F25+F32+F37+F42+F57+F46</f>
        <v>0</v>
      </c>
      <c r="G58" s="123"/>
      <c r="H58" s="123"/>
      <c r="I58" s="124">
        <f>I16+I25+I32+I37+I42+I57+I46</f>
        <v>0</v>
      </c>
      <c r="J58" s="123"/>
      <c r="K58" s="124">
        <f>K16+K25+K32+K37+K42+K57+K46</f>
        <v>0</v>
      </c>
      <c r="L58" s="124">
        <f>L16+L25+L32+L37+L42+L57+L46</f>
        <v>0</v>
      </c>
      <c r="M58" s="124">
        <f>M16+M25+M32+M37+M42+M57+M46</f>
        <v>0</v>
      </c>
      <c r="N58" s="124">
        <f>N16+N25+N32+N37+N42+N57+N46</f>
        <v>0</v>
      </c>
      <c r="O58" s="124">
        <f>O16+O25+O32+O37+O42+O57+O46</f>
        <v>0</v>
      </c>
      <c r="P58" s="116" t="str">
        <f t="shared" si="0"/>
        <v>ok</v>
      </c>
      <c r="Q58" s="26"/>
      <c r="S58" s="28"/>
    </row>
    <row r="59" spans="1:19" s="29" customFormat="1" ht="17.25" thickTop="1" x14ac:dyDescent="0.2">
      <c r="A59" s="151"/>
      <c r="B59" s="64" t="s">
        <v>24</v>
      </c>
      <c r="C59" s="35"/>
      <c r="D59" s="35"/>
      <c r="E59" s="35"/>
      <c r="F59" s="35"/>
      <c r="G59" s="35"/>
      <c r="H59" s="35"/>
      <c r="I59" s="35"/>
      <c r="J59" s="35"/>
      <c r="K59" s="60">
        <v>0</v>
      </c>
      <c r="L59" s="60">
        <v>0</v>
      </c>
      <c r="M59" s="60">
        <v>0</v>
      </c>
      <c r="N59" s="60">
        <v>0</v>
      </c>
      <c r="O59" s="60">
        <v>0</v>
      </c>
      <c r="P59" s="116" t="str">
        <f t="shared" si="0"/>
        <v>ok</v>
      </c>
      <c r="Q59" s="26"/>
      <c r="S59" s="30"/>
    </row>
    <row r="60" spans="1:19" s="29" customFormat="1" ht="15" customHeight="1" x14ac:dyDescent="0.2">
      <c r="A60" s="151"/>
      <c r="B60" s="64" t="s">
        <v>25</v>
      </c>
      <c r="C60" s="35"/>
      <c r="D60" s="35"/>
      <c r="E60" s="35"/>
      <c r="F60" s="35"/>
      <c r="G60" s="35"/>
      <c r="H60" s="35"/>
      <c r="I60" s="35"/>
      <c r="J60" s="35"/>
      <c r="K60" s="60">
        <v>0</v>
      </c>
      <c r="L60" s="60">
        <v>0</v>
      </c>
      <c r="M60" s="60">
        <v>0</v>
      </c>
      <c r="N60" s="60">
        <v>0</v>
      </c>
      <c r="O60" s="60">
        <v>0</v>
      </c>
      <c r="P60" s="116" t="str">
        <f t="shared" si="0"/>
        <v>ok</v>
      </c>
      <c r="Q60" s="26"/>
    </row>
    <row r="61" spans="1:19" s="9" customFormat="1" x14ac:dyDescent="0.25">
      <c r="A61" s="155"/>
      <c r="B61" s="31" t="s">
        <v>26</v>
      </c>
      <c r="C61" s="32"/>
      <c r="D61" s="32"/>
      <c r="E61" s="32"/>
      <c r="F61" s="32"/>
      <c r="G61" s="32"/>
      <c r="H61" s="32"/>
      <c r="I61" s="32"/>
      <c r="J61" s="32"/>
      <c r="K61" s="33" t="e">
        <f>K59/$F$58</f>
        <v>#DIV/0!</v>
      </c>
      <c r="L61" s="33" t="e">
        <f>L59/$F$58</f>
        <v>#DIV/0!</v>
      </c>
      <c r="M61" s="33" t="e">
        <f>M59/$F$58</f>
        <v>#DIV/0!</v>
      </c>
      <c r="N61" s="33" t="e">
        <f>N59/$F$58</f>
        <v>#DIV/0!</v>
      </c>
      <c r="O61" s="33" t="e">
        <f>O59/$F$58</f>
        <v>#DIV/0!</v>
      </c>
      <c r="P61" s="116"/>
      <c r="Q61" s="26"/>
    </row>
    <row r="62" spans="1:19" s="9" customFormat="1" x14ac:dyDescent="0.2">
      <c r="A62" s="155"/>
      <c r="B62" s="34"/>
      <c r="C62" s="35"/>
      <c r="D62" s="35"/>
      <c r="E62" s="35"/>
      <c r="F62" s="35"/>
      <c r="G62" s="35"/>
      <c r="H62" s="35"/>
      <c r="I62" s="35"/>
      <c r="J62" s="35"/>
      <c r="K62" s="8"/>
      <c r="L62" s="8"/>
      <c r="M62" s="8"/>
      <c r="N62" s="8"/>
      <c r="O62" s="8"/>
      <c r="P62" s="116"/>
      <c r="Q62" s="26"/>
    </row>
    <row r="63" spans="1:19" s="36" customFormat="1" ht="12.75" x14ac:dyDescent="0.2">
      <c r="A63" s="155"/>
      <c r="B63" s="34"/>
      <c r="C63" s="35"/>
      <c r="D63" s="35"/>
      <c r="E63" s="35"/>
      <c r="F63" s="35"/>
      <c r="G63" s="35"/>
      <c r="H63" s="35"/>
      <c r="I63" s="35"/>
      <c r="J63" s="35"/>
      <c r="K63" s="8"/>
      <c r="L63" s="8"/>
      <c r="M63" s="8"/>
      <c r="N63" s="8"/>
      <c r="O63" s="8"/>
      <c r="P63" s="116"/>
      <c r="Q63" s="26"/>
    </row>
    <row r="64" spans="1:19" s="36" customFormat="1" ht="15.75" x14ac:dyDescent="0.2">
      <c r="A64" s="155"/>
      <c r="B64" s="37" t="s">
        <v>27</v>
      </c>
      <c r="C64" s="35"/>
      <c r="D64" s="35"/>
      <c r="E64" s="35"/>
      <c r="F64" s="35"/>
      <c r="G64" s="35"/>
      <c r="H64" s="35"/>
      <c r="I64" s="35"/>
      <c r="J64" s="35"/>
      <c r="K64" s="8"/>
      <c r="L64" s="8"/>
      <c r="M64" s="8"/>
      <c r="N64" s="8"/>
      <c r="O64" s="8"/>
      <c r="P64" s="116"/>
      <c r="Q64" s="26"/>
    </row>
    <row r="65" spans="1:21" s="36" customFormat="1" ht="12.75" x14ac:dyDescent="0.2">
      <c r="A65" s="155"/>
      <c r="B65" s="34"/>
      <c r="C65" s="38"/>
      <c r="D65" s="38"/>
      <c r="E65" s="38"/>
      <c r="F65" s="38"/>
      <c r="G65" s="38"/>
      <c r="H65" s="38"/>
      <c r="I65" s="38"/>
      <c r="J65" s="38"/>
      <c r="K65" s="8"/>
      <c r="L65" s="8"/>
      <c r="M65" s="8"/>
      <c r="N65" s="8"/>
      <c r="O65" s="8"/>
      <c r="P65" s="116"/>
      <c r="Q65" s="26"/>
    </row>
    <row r="66" spans="1:21" s="36" customFormat="1" ht="12.75" x14ac:dyDescent="0.2">
      <c r="A66" s="155"/>
      <c r="B66" s="34"/>
      <c r="C66" s="38"/>
      <c r="D66" s="38"/>
      <c r="E66" s="38"/>
      <c r="F66" s="38"/>
      <c r="G66" s="38"/>
      <c r="H66" s="38"/>
      <c r="I66" s="38"/>
      <c r="J66" s="38"/>
      <c r="K66" s="8"/>
      <c r="L66" s="8"/>
      <c r="M66" s="8"/>
      <c r="N66" s="8"/>
      <c r="O66" s="8"/>
      <c r="P66" s="116"/>
      <c r="Q66" s="26"/>
    </row>
    <row r="67" spans="1:21" s="40" customFormat="1" ht="12.75" x14ac:dyDescent="0.2">
      <c r="A67" s="156"/>
      <c r="B67" s="39"/>
      <c r="C67" s="35"/>
      <c r="D67" s="35"/>
      <c r="E67" s="35"/>
      <c r="F67" s="35"/>
      <c r="G67" s="35"/>
      <c r="H67" s="35"/>
      <c r="I67" s="35"/>
      <c r="J67" s="35"/>
      <c r="K67" s="8"/>
      <c r="L67" s="8"/>
      <c r="M67" s="8"/>
      <c r="N67" s="8"/>
      <c r="O67" s="8"/>
      <c r="P67" s="116"/>
      <c r="Q67" s="26"/>
    </row>
    <row r="68" spans="1:21" s="43" customFormat="1" ht="20.25" x14ac:dyDescent="0.3">
      <c r="A68" s="151"/>
      <c r="B68" s="41"/>
      <c r="C68" s="42" t="s">
        <v>17</v>
      </c>
      <c r="D68" s="207" t="s">
        <v>18</v>
      </c>
      <c r="E68" s="207"/>
      <c r="F68" s="207"/>
      <c r="G68" s="207"/>
      <c r="H68" s="207"/>
      <c r="I68" s="47"/>
      <c r="J68" s="47"/>
      <c r="P68" s="116"/>
      <c r="Q68" s="26"/>
    </row>
    <row r="69" spans="1:21" s="47" customFormat="1" ht="12.75" x14ac:dyDescent="0.2">
      <c r="A69" s="157"/>
      <c r="B69" s="44" t="s">
        <v>19</v>
      </c>
      <c r="C69" s="45" t="s">
        <v>155</v>
      </c>
      <c r="D69" s="46" t="s">
        <v>20</v>
      </c>
      <c r="E69" s="46" t="s">
        <v>21</v>
      </c>
      <c r="F69" s="46" t="s">
        <v>22</v>
      </c>
      <c r="G69" s="46" t="s">
        <v>23</v>
      </c>
      <c r="H69" s="46" t="s">
        <v>128</v>
      </c>
      <c r="P69" s="116"/>
      <c r="Q69" s="26"/>
    </row>
    <row r="70" spans="1:21" s="50" customFormat="1" ht="12.75" x14ac:dyDescent="0.2">
      <c r="A70" s="158" t="s">
        <v>141</v>
      </c>
      <c r="B70" s="48" t="s">
        <v>142</v>
      </c>
      <c r="C70" s="11">
        <f>SUM(D70:H70)</f>
        <v>0</v>
      </c>
      <c r="D70" s="49">
        <f>SUM(D71:D72)</f>
        <v>0</v>
      </c>
      <c r="E70" s="49">
        <f t="shared" ref="E70:H70" si="32">SUM(E71:E72)</f>
        <v>0</v>
      </c>
      <c r="F70" s="49">
        <f t="shared" si="32"/>
        <v>0</v>
      </c>
      <c r="G70" s="49">
        <f t="shared" si="32"/>
        <v>0</v>
      </c>
      <c r="H70" s="49">
        <f t="shared" si="32"/>
        <v>0</v>
      </c>
      <c r="I70" s="47"/>
      <c r="J70" s="47"/>
      <c r="P70" s="116"/>
      <c r="Q70" s="26"/>
    </row>
    <row r="71" spans="1:21" s="47" customFormat="1" ht="12.75" x14ac:dyDescent="0.2">
      <c r="A71" s="159" t="s">
        <v>143</v>
      </c>
      <c r="B71" s="51" t="s">
        <v>144</v>
      </c>
      <c r="C71" s="11">
        <f>SUM(D71:H71)</f>
        <v>0</v>
      </c>
      <c r="D71" s="165">
        <f>K60</f>
        <v>0</v>
      </c>
      <c r="E71" s="165">
        <f t="shared" ref="E71:H71" si="33">L60</f>
        <v>0</v>
      </c>
      <c r="F71" s="165">
        <f t="shared" si="33"/>
        <v>0</v>
      </c>
      <c r="G71" s="165">
        <f t="shared" si="33"/>
        <v>0</v>
      </c>
      <c r="H71" s="165">
        <f t="shared" si="33"/>
        <v>0</v>
      </c>
      <c r="P71" s="116"/>
      <c r="Q71" s="26"/>
    </row>
    <row r="72" spans="1:21" s="47" customFormat="1" ht="12.75" x14ac:dyDescent="0.2">
      <c r="A72" s="159" t="s">
        <v>145</v>
      </c>
      <c r="B72" s="51" t="s">
        <v>146</v>
      </c>
      <c r="C72" s="11">
        <f>SUM(D72:H72)</f>
        <v>0</v>
      </c>
      <c r="D72" s="165">
        <f>K59</f>
        <v>0</v>
      </c>
      <c r="E72" s="165">
        <f>L59</f>
        <v>0</v>
      </c>
      <c r="F72" s="165">
        <f>M59</f>
        <v>0</v>
      </c>
      <c r="G72" s="165">
        <f>N59</f>
        <v>0</v>
      </c>
      <c r="H72" s="165">
        <f>O59</f>
        <v>0</v>
      </c>
      <c r="P72" s="116"/>
      <c r="Q72" s="26"/>
      <c r="R72" s="7"/>
      <c r="S72" s="7"/>
      <c r="T72" s="7"/>
      <c r="U72" s="7"/>
    </row>
    <row r="73" spans="1:21" s="50" customFormat="1" ht="12.75" x14ac:dyDescent="0.2">
      <c r="A73" s="158" t="s">
        <v>147</v>
      </c>
      <c r="B73" s="48" t="s">
        <v>148</v>
      </c>
      <c r="C73" s="11">
        <f>SUM(D73:H73)</f>
        <v>0</v>
      </c>
      <c r="D73" s="49">
        <f>SUM(D74:D75)</f>
        <v>0</v>
      </c>
      <c r="E73" s="49">
        <f t="shared" ref="E73:H73" si="34">SUM(E74:E75)</f>
        <v>0</v>
      </c>
      <c r="F73" s="49">
        <f t="shared" si="34"/>
        <v>0</v>
      </c>
      <c r="G73" s="49">
        <f t="shared" si="34"/>
        <v>0</v>
      </c>
      <c r="H73" s="49">
        <f t="shared" si="34"/>
        <v>0</v>
      </c>
      <c r="I73" s="47"/>
      <c r="J73" s="47"/>
      <c r="P73" s="116"/>
      <c r="Q73" s="26"/>
    </row>
    <row r="74" spans="1:21" s="47" customFormat="1" ht="12.75" x14ac:dyDescent="0.2">
      <c r="A74" s="159" t="s">
        <v>143</v>
      </c>
      <c r="B74" s="51" t="s">
        <v>149</v>
      </c>
      <c r="C74" s="11">
        <f>SUM(D74:H74)</f>
        <v>0</v>
      </c>
      <c r="D74" s="57">
        <v>0</v>
      </c>
      <c r="E74" s="57">
        <v>0</v>
      </c>
      <c r="F74" s="57">
        <v>0</v>
      </c>
      <c r="G74" s="57">
        <v>0</v>
      </c>
      <c r="H74" s="57">
        <v>0</v>
      </c>
      <c r="P74" s="116"/>
      <c r="Q74" s="26"/>
    </row>
    <row r="75" spans="1:21" s="47" customFormat="1" ht="12.75" x14ac:dyDescent="0.2">
      <c r="A75" s="159" t="s">
        <v>145</v>
      </c>
      <c r="B75" s="51" t="s">
        <v>150</v>
      </c>
      <c r="C75" s="11">
        <v>0</v>
      </c>
      <c r="D75" s="57">
        <v>0</v>
      </c>
      <c r="E75" s="57">
        <v>0</v>
      </c>
      <c r="F75" s="57">
        <v>0</v>
      </c>
      <c r="G75" s="57">
        <v>0</v>
      </c>
      <c r="H75" s="57">
        <v>0</v>
      </c>
      <c r="P75" s="116"/>
      <c r="Q75" s="26"/>
    </row>
    <row r="76" spans="1:21" s="53" customFormat="1" ht="12.75" x14ac:dyDescent="0.2">
      <c r="A76" s="160" t="s">
        <v>151</v>
      </c>
      <c r="B76" s="52" t="s">
        <v>152</v>
      </c>
      <c r="C76" s="11">
        <f>SUM(D76:H76)</f>
        <v>0</v>
      </c>
      <c r="D76" s="165">
        <f>D72-D74</f>
        <v>0</v>
      </c>
      <c r="E76" s="165">
        <f t="shared" ref="E76:H76" si="35">E72-E74</f>
        <v>0</v>
      </c>
      <c r="F76" s="165">
        <f t="shared" si="35"/>
        <v>0</v>
      </c>
      <c r="G76" s="165">
        <f t="shared" si="35"/>
        <v>0</v>
      </c>
      <c r="H76" s="165">
        <f t="shared" si="35"/>
        <v>0</v>
      </c>
      <c r="I76" s="47"/>
      <c r="J76" s="47"/>
      <c r="P76" s="116"/>
      <c r="Q76" s="26"/>
    </row>
    <row r="77" spans="1:21" s="55" customFormat="1" x14ac:dyDescent="0.2">
      <c r="A77" s="161"/>
      <c r="B77" s="54"/>
      <c r="C77" s="35"/>
      <c r="D77" s="35"/>
      <c r="E77" s="35"/>
      <c r="F77" s="35"/>
      <c r="G77" s="35"/>
      <c r="H77" s="35"/>
      <c r="I77" s="47"/>
      <c r="J77" s="47"/>
      <c r="K77" s="8"/>
      <c r="L77" s="8"/>
      <c r="M77" s="8"/>
      <c r="N77" s="8"/>
      <c r="O77" s="8"/>
      <c r="P77" s="116"/>
      <c r="Q77" s="26"/>
    </row>
    <row r="78" spans="1:21" s="55" customFormat="1" x14ac:dyDescent="0.2">
      <c r="A78" s="161"/>
      <c r="B78" s="54"/>
      <c r="C78" s="35"/>
      <c r="D78" s="35"/>
      <c r="E78" s="35"/>
      <c r="F78" s="35"/>
      <c r="G78" s="35"/>
      <c r="H78" s="35"/>
      <c r="I78" s="35"/>
      <c r="J78" s="35"/>
      <c r="K78" s="8"/>
      <c r="L78" s="8"/>
      <c r="M78" s="8"/>
      <c r="N78" s="8"/>
      <c r="O78" s="8"/>
      <c r="P78" s="116"/>
      <c r="Q78" s="26"/>
    </row>
    <row r="79" spans="1:21" s="27" customFormat="1" x14ac:dyDescent="0.2">
      <c r="A79" s="150"/>
      <c r="B79" s="56"/>
      <c r="C79" s="35"/>
      <c r="D79" s="35"/>
      <c r="E79" s="35"/>
      <c r="F79" s="35"/>
      <c r="G79" s="35"/>
      <c r="H79" s="35"/>
      <c r="I79" s="35"/>
      <c r="J79" s="35"/>
      <c r="K79" s="8"/>
      <c r="L79" s="8"/>
      <c r="M79" s="8"/>
      <c r="N79" s="8"/>
      <c r="O79" s="8"/>
      <c r="P79" s="116"/>
      <c r="Q79" s="26"/>
    </row>
    <row r="80" spans="1:21" s="27" customFormat="1" x14ac:dyDescent="0.2">
      <c r="A80" s="150"/>
      <c r="B80" s="56"/>
      <c r="C80" s="35"/>
      <c r="D80" s="35"/>
      <c r="E80" s="35"/>
      <c r="F80" s="35"/>
      <c r="G80" s="35"/>
      <c r="H80" s="35"/>
      <c r="I80" s="35"/>
      <c r="J80" s="35"/>
      <c r="K80" s="8"/>
      <c r="L80" s="8"/>
      <c r="M80" s="8"/>
      <c r="N80" s="8"/>
      <c r="O80" s="8"/>
      <c r="P80" s="116"/>
      <c r="Q80" s="26"/>
    </row>
    <row r="81" spans="1:17" s="27" customFormat="1" x14ac:dyDescent="0.2">
      <c r="A81" s="150"/>
      <c r="B81" s="56"/>
      <c r="C81" s="35"/>
      <c r="D81" s="35"/>
      <c r="E81" s="35"/>
      <c r="F81" s="35"/>
      <c r="G81" s="35"/>
      <c r="H81" s="35"/>
      <c r="I81" s="35"/>
      <c r="J81" s="35"/>
      <c r="K81" s="8"/>
      <c r="L81" s="8"/>
      <c r="M81" s="8"/>
      <c r="N81" s="8"/>
      <c r="O81" s="8"/>
      <c r="P81" s="116"/>
      <c r="Q81" s="26"/>
    </row>
    <row r="82" spans="1:17" s="27" customFormat="1" x14ac:dyDescent="0.2">
      <c r="A82" s="150"/>
      <c r="B82" s="56"/>
      <c r="C82" s="35"/>
      <c r="D82" s="35"/>
      <c r="E82" s="35"/>
      <c r="F82" s="35"/>
      <c r="G82" s="35"/>
      <c r="H82" s="35"/>
      <c r="I82" s="35"/>
      <c r="J82" s="35"/>
      <c r="K82" s="8"/>
      <c r="L82" s="8"/>
      <c r="M82" s="8"/>
      <c r="N82" s="8"/>
      <c r="O82" s="8"/>
      <c r="P82" s="116"/>
      <c r="Q82" s="26"/>
    </row>
    <row r="83" spans="1:17" s="27" customFormat="1" x14ac:dyDescent="0.2">
      <c r="A83" s="150"/>
      <c r="B83" s="56"/>
      <c r="C83" s="35"/>
      <c r="D83" s="35"/>
      <c r="E83" s="35"/>
      <c r="F83" s="35"/>
      <c r="G83" s="35"/>
      <c r="H83" s="35"/>
      <c r="I83" s="35"/>
      <c r="J83" s="35"/>
      <c r="K83" s="8"/>
      <c r="L83" s="8"/>
      <c r="M83" s="8"/>
      <c r="N83" s="8"/>
      <c r="O83" s="8"/>
      <c r="P83" s="116"/>
      <c r="Q83" s="26"/>
    </row>
    <row r="84" spans="1:17" s="27" customFormat="1" x14ac:dyDescent="0.2">
      <c r="A84" s="150"/>
      <c r="B84" s="56"/>
      <c r="C84" s="35"/>
      <c r="D84" s="35"/>
      <c r="E84" s="35"/>
      <c r="F84" s="35"/>
      <c r="G84" s="35"/>
      <c r="H84" s="35"/>
      <c r="I84" s="35"/>
      <c r="J84" s="35"/>
      <c r="K84" s="8"/>
      <c r="L84" s="8"/>
      <c r="M84" s="8"/>
      <c r="N84" s="8"/>
      <c r="O84" s="8"/>
      <c r="P84" s="116"/>
      <c r="Q84" s="26"/>
    </row>
    <row r="85" spans="1:17" s="27" customFormat="1" x14ac:dyDescent="0.2">
      <c r="A85" s="150"/>
      <c r="B85" s="56"/>
      <c r="C85" s="35"/>
      <c r="D85" s="35"/>
      <c r="E85" s="35"/>
      <c r="F85" s="35"/>
      <c r="G85" s="35"/>
      <c r="H85" s="35"/>
      <c r="I85" s="35"/>
      <c r="J85" s="35"/>
      <c r="K85" s="8"/>
      <c r="L85" s="8"/>
      <c r="M85" s="8"/>
      <c r="N85" s="8"/>
      <c r="O85" s="8"/>
      <c r="P85" s="116"/>
      <c r="Q85" s="26"/>
    </row>
    <row r="86" spans="1:17" s="27" customFormat="1" x14ac:dyDescent="0.2">
      <c r="A86" s="150"/>
      <c r="B86" s="56"/>
      <c r="C86" s="35"/>
      <c r="D86" s="35"/>
      <c r="E86" s="35"/>
      <c r="F86" s="35"/>
      <c r="G86" s="35"/>
      <c r="H86" s="35"/>
      <c r="I86" s="35"/>
      <c r="J86" s="35"/>
      <c r="K86" s="8"/>
      <c r="L86" s="8"/>
      <c r="M86" s="8"/>
      <c r="N86" s="8"/>
      <c r="O86" s="8"/>
      <c r="P86" s="116"/>
      <c r="Q86" s="26"/>
    </row>
    <row r="87" spans="1:17" s="27" customFormat="1" x14ac:dyDescent="0.2">
      <c r="A87" s="150"/>
      <c r="B87" s="56"/>
      <c r="C87" s="35"/>
      <c r="D87" s="35"/>
      <c r="E87" s="35"/>
      <c r="F87" s="35"/>
      <c r="G87" s="35"/>
      <c r="H87" s="35"/>
      <c r="I87" s="35"/>
      <c r="J87" s="35"/>
      <c r="K87" s="8"/>
      <c r="L87" s="8"/>
      <c r="M87" s="8"/>
      <c r="N87" s="8"/>
      <c r="O87" s="8"/>
      <c r="P87" s="116"/>
      <c r="Q87" s="26"/>
    </row>
    <row r="88" spans="1:17" s="27" customFormat="1" x14ac:dyDescent="0.2">
      <c r="A88" s="150"/>
      <c r="B88" s="56"/>
      <c r="C88" s="35"/>
      <c r="D88" s="35"/>
      <c r="E88" s="35"/>
      <c r="F88" s="35"/>
      <c r="G88" s="35"/>
      <c r="H88" s="35"/>
      <c r="I88" s="35"/>
      <c r="J88" s="35"/>
      <c r="K88" s="8"/>
      <c r="L88" s="8"/>
      <c r="M88" s="8"/>
      <c r="N88" s="8"/>
      <c r="O88" s="8"/>
      <c r="P88" s="116"/>
      <c r="Q88" s="26"/>
    </row>
    <row r="89" spans="1:17" s="27" customFormat="1" x14ac:dyDescent="0.2">
      <c r="A89" s="150"/>
      <c r="B89" s="56"/>
      <c r="C89" s="35"/>
      <c r="D89" s="35"/>
      <c r="E89" s="35"/>
      <c r="F89" s="35"/>
      <c r="G89" s="35"/>
      <c r="H89" s="35"/>
      <c r="I89" s="35"/>
      <c r="J89" s="35"/>
      <c r="K89" s="8"/>
      <c r="L89" s="8"/>
      <c r="M89" s="8"/>
      <c r="N89" s="8"/>
      <c r="O89" s="8"/>
      <c r="P89" s="116"/>
      <c r="Q89" s="26"/>
    </row>
    <row r="90" spans="1:17" s="27" customFormat="1" x14ac:dyDescent="0.2">
      <c r="A90" s="150"/>
      <c r="B90" s="56"/>
      <c r="C90" s="35"/>
      <c r="D90" s="35"/>
      <c r="E90" s="35"/>
      <c r="F90" s="35"/>
      <c r="G90" s="35"/>
      <c r="H90" s="35"/>
      <c r="I90" s="35"/>
      <c r="J90" s="35"/>
      <c r="K90" s="8"/>
      <c r="L90" s="8"/>
      <c r="M90" s="8"/>
      <c r="N90" s="8"/>
      <c r="O90" s="8"/>
      <c r="P90" s="116"/>
      <c r="Q90" s="26"/>
    </row>
    <row r="91" spans="1:17" s="27" customFormat="1" x14ac:dyDescent="0.2">
      <c r="A91" s="150"/>
      <c r="B91" s="56"/>
      <c r="C91" s="35"/>
      <c r="D91" s="35"/>
      <c r="E91" s="35"/>
      <c r="F91" s="35"/>
      <c r="G91" s="35"/>
      <c r="H91" s="35"/>
      <c r="I91" s="35"/>
      <c r="J91" s="35"/>
      <c r="K91" s="8"/>
      <c r="L91" s="8"/>
      <c r="M91" s="8"/>
      <c r="N91" s="8"/>
      <c r="O91" s="8"/>
      <c r="P91" s="116"/>
      <c r="Q91" s="26"/>
    </row>
    <row r="92" spans="1:17" s="27" customFormat="1" x14ac:dyDescent="0.2">
      <c r="A92" s="150"/>
      <c r="B92" s="56"/>
      <c r="C92" s="35"/>
      <c r="D92" s="35"/>
      <c r="E92" s="35"/>
      <c r="F92" s="35"/>
      <c r="G92" s="35"/>
      <c r="H92" s="35"/>
      <c r="I92" s="35"/>
      <c r="J92" s="35"/>
      <c r="K92" s="8"/>
      <c r="L92" s="8"/>
      <c r="M92" s="8"/>
      <c r="N92" s="8"/>
      <c r="O92" s="8"/>
      <c r="P92" s="116"/>
      <c r="Q92" s="26"/>
    </row>
    <row r="93" spans="1:17" s="27" customFormat="1" x14ac:dyDescent="0.2">
      <c r="A93" s="150"/>
      <c r="B93" s="56"/>
      <c r="C93" s="35"/>
      <c r="D93" s="35"/>
      <c r="E93" s="35"/>
      <c r="F93" s="35"/>
      <c r="G93" s="35"/>
      <c r="H93" s="35"/>
      <c r="I93" s="35"/>
      <c r="J93" s="35"/>
      <c r="K93" s="8"/>
      <c r="L93" s="8"/>
      <c r="M93" s="8"/>
      <c r="N93" s="8"/>
      <c r="O93" s="8"/>
      <c r="P93" s="116"/>
      <c r="Q93" s="26"/>
    </row>
    <row r="94" spans="1:17" s="27" customFormat="1" x14ac:dyDescent="0.2">
      <c r="A94" s="150"/>
      <c r="B94" s="56"/>
      <c r="C94" s="35"/>
      <c r="D94" s="35"/>
      <c r="E94" s="35"/>
      <c r="F94" s="35"/>
      <c r="G94" s="35"/>
      <c r="H94" s="35"/>
      <c r="I94" s="35"/>
      <c r="J94" s="35"/>
      <c r="K94" s="8"/>
      <c r="L94" s="8"/>
      <c r="M94" s="8"/>
      <c r="N94" s="8"/>
      <c r="O94" s="8"/>
      <c r="P94" s="116"/>
      <c r="Q94" s="26"/>
    </row>
    <row r="95" spans="1:17" s="27" customFormat="1" x14ac:dyDescent="0.2">
      <c r="A95" s="150"/>
      <c r="B95" s="56"/>
      <c r="C95" s="35"/>
      <c r="D95" s="35"/>
      <c r="E95" s="35"/>
      <c r="F95" s="35"/>
      <c r="G95" s="35"/>
      <c r="H95" s="35"/>
      <c r="I95" s="35"/>
      <c r="J95" s="35"/>
      <c r="K95" s="8"/>
      <c r="L95" s="8"/>
      <c r="M95" s="8"/>
      <c r="N95" s="8"/>
      <c r="O95" s="8"/>
      <c r="P95" s="116"/>
      <c r="Q95" s="26"/>
    </row>
    <row r="96" spans="1:17" s="27" customFormat="1" x14ac:dyDescent="0.2">
      <c r="A96" s="150"/>
      <c r="B96" s="56"/>
      <c r="C96" s="35"/>
      <c r="D96" s="35"/>
      <c r="E96" s="35"/>
      <c r="F96" s="35"/>
      <c r="G96" s="35"/>
      <c r="H96" s="35"/>
      <c r="I96" s="35"/>
      <c r="J96" s="35"/>
      <c r="K96" s="8"/>
      <c r="L96" s="8"/>
      <c r="M96" s="8"/>
      <c r="N96" s="8"/>
      <c r="O96" s="8"/>
      <c r="P96" s="116"/>
      <c r="Q96" s="26"/>
    </row>
    <row r="97" spans="1:17" s="27" customFormat="1" x14ac:dyDescent="0.2">
      <c r="A97" s="150"/>
      <c r="B97" s="56"/>
      <c r="C97" s="35"/>
      <c r="D97" s="35"/>
      <c r="E97" s="35"/>
      <c r="F97" s="35"/>
      <c r="G97" s="35"/>
      <c r="H97" s="35"/>
      <c r="I97" s="35"/>
      <c r="J97" s="35"/>
      <c r="K97" s="8"/>
      <c r="L97" s="8"/>
      <c r="M97" s="8"/>
      <c r="N97" s="8"/>
      <c r="O97" s="8"/>
      <c r="P97" s="116"/>
      <c r="Q97" s="26"/>
    </row>
    <row r="98" spans="1:17" s="27" customFormat="1" x14ac:dyDescent="0.2">
      <c r="A98" s="150"/>
      <c r="B98" s="56"/>
      <c r="C98" s="35"/>
      <c r="D98" s="35"/>
      <c r="E98" s="35"/>
      <c r="F98" s="35"/>
      <c r="G98" s="35"/>
      <c r="H98" s="35"/>
      <c r="I98" s="35"/>
      <c r="J98" s="35"/>
      <c r="K98" s="8"/>
      <c r="L98" s="8"/>
      <c r="M98" s="8"/>
      <c r="N98" s="8"/>
      <c r="O98" s="8"/>
      <c r="P98" s="116"/>
      <c r="Q98" s="26"/>
    </row>
    <row r="99" spans="1:17" s="27" customFormat="1" x14ac:dyDescent="0.2">
      <c r="A99" s="150"/>
      <c r="B99" s="56"/>
      <c r="C99" s="35"/>
      <c r="D99" s="35"/>
      <c r="E99" s="35"/>
      <c r="F99" s="35"/>
      <c r="G99" s="35"/>
      <c r="H99" s="35"/>
      <c r="I99" s="35"/>
      <c r="J99" s="35"/>
      <c r="K99" s="8"/>
      <c r="L99" s="8"/>
      <c r="M99" s="8"/>
      <c r="N99" s="8"/>
      <c r="O99" s="8"/>
      <c r="P99" s="116"/>
      <c r="Q99" s="26"/>
    </row>
  </sheetData>
  <autoFilter ref="A5:R44" xr:uid="{00000000-0009-0000-0000-000003000000}"/>
  <mergeCells count="15">
    <mergeCell ref="B55:O55"/>
    <mergeCell ref="D68:H68"/>
    <mergeCell ref="B3:O3"/>
    <mergeCell ref="D6:E6"/>
    <mergeCell ref="F6:F7"/>
    <mergeCell ref="G6:H6"/>
    <mergeCell ref="I6:I7"/>
    <mergeCell ref="K6:O6"/>
    <mergeCell ref="B8:O8"/>
    <mergeCell ref="B17:O17"/>
    <mergeCell ref="B26:O26"/>
    <mergeCell ref="B33:O33"/>
    <mergeCell ref="B38:O38"/>
    <mergeCell ref="B43:O43"/>
    <mergeCell ref="B47:O47"/>
  </mergeCells>
  <pageMargins left="0.7" right="0.7" top="0.75" bottom="0.75" header="0.3" footer="0.3"/>
  <pageSetup paperSize="9" scale="2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13"/>
  <sheetViews>
    <sheetView topLeftCell="A85" workbookViewId="0">
      <selection activeCell="D119" sqref="D119"/>
    </sheetView>
  </sheetViews>
  <sheetFormatPr defaultColWidth="8.85546875" defaultRowHeight="15" x14ac:dyDescent="0.25"/>
  <cols>
    <col min="1" max="1" width="45.7109375" style="65" customWidth="1"/>
    <col min="2" max="7" width="15.5703125" style="8" customWidth="1"/>
    <col min="8" max="8" width="15.5703125" style="67" customWidth="1"/>
    <col min="9" max="12" width="15.5703125" style="8" customWidth="1"/>
    <col min="13" max="16384" width="8.85546875" style="16"/>
  </cols>
  <sheetData>
    <row r="1" spans="1:12" ht="54" customHeight="1" x14ac:dyDescent="0.25">
      <c r="A1" s="216" t="s">
        <v>156</v>
      </c>
      <c r="B1" s="216"/>
      <c r="C1" s="216"/>
      <c r="D1" s="216"/>
      <c r="E1" s="216"/>
      <c r="F1" s="216"/>
      <c r="G1" s="216"/>
      <c r="H1" s="216"/>
      <c r="I1" s="216"/>
      <c r="J1" s="216"/>
      <c r="K1" s="216"/>
      <c r="L1" s="66"/>
    </row>
    <row r="2" spans="1:12" ht="16.5" customHeight="1" x14ac:dyDescent="0.25">
      <c r="A2" s="167"/>
      <c r="B2" s="167"/>
      <c r="C2" s="167"/>
      <c r="D2" s="167"/>
      <c r="E2" s="167"/>
      <c r="F2" s="167"/>
      <c r="G2" s="167"/>
      <c r="H2" s="167"/>
      <c r="I2" s="167"/>
      <c r="J2" s="167"/>
      <c r="K2" s="167"/>
      <c r="L2" s="66"/>
    </row>
    <row r="3" spans="1:12" ht="20.25" x14ac:dyDescent="0.25">
      <c r="A3" s="69"/>
      <c r="B3" s="70"/>
      <c r="C3" s="70"/>
      <c r="I3" s="66"/>
      <c r="J3" s="66"/>
      <c r="K3" s="66"/>
      <c r="L3" s="66"/>
    </row>
    <row r="4" spans="1:12" ht="27.75" customHeight="1" x14ac:dyDescent="0.25">
      <c r="A4" s="217" t="s">
        <v>28</v>
      </c>
      <c r="B4" s="218"/>
      <c r="C4" s="218"/>
      <c r="D4" s="218"/>
      <c r="E4" s="218"/>
      <c r="F4" s="218"/>
      <c r="G4" s="218"/>
      <c r="H4" s="218"/>
      <c r="I4" s="218"/>
      <c r="J4" s="218"/>
      <c r="K4" s="218"/>
      <c r="L4" s="218"/>
    </row>
    <row r="5" spans="1:12" s="27" customFormat="1" ht="36" customHeight="1" x14ac:dyDescent="0.25">
      <c r="A5" s="219" t="s">
        <v>29</v>
      </c>
      <c r="B5" s="219"/>
      <c r="C5" s="219"/>
      <c r="D5" s="219"/>
      <c r="E5" s="219"/>
      <c r="F5" s="219"/>
      <c r="G5" s="219"/>
      <c r="H5" s="219"/>
      <c r="I5" s="219"/>
      <c r="J5" s="219"/>
      <c r="K5" s="219"/>
      <c r="L5" s="219"/>
    </row>
    <row r="6" spans="1:12" s="27" customFormat="1" ht="36" customHeight="1" x14ac:dyDescent="0.25">
      <c r="A6" s="71"/>
      <c r="B6" s="72"/>
      <c r="C6" s="73" t="str">
        <f>C50</f>
        <v>Implementare</v>
      </c>
      <c r="D6" s="73" t="str">
        <f t="shared" ref="D6:L6" si="0">D50</f>
        <v>Implementare</v>
      </c>
      <c r="E6" s="73" t="str">
        <f t="shared" si="0"/>
        <v>Operare</v>
      </c>
      <c r="F6" s="73" t="str">
        <f t="shared" si="0"/>
        <v>Operare</v>
      </c>
      <c r="G6" s="73" t="str">
        <f t="shared" si="0"/>
        <v>Operare</v>
      </c>
      <c r="H6" s="73" t="str">
        <f t="shared" si="0"/>
        <v>Operare</v>
      </c>
      <c r="I6" s="73" t="str">
        <f t="shared" si="0"/>
        <v>Operare</v>
      </c>
      <c r="J6" s="73" t="str">
        <f t="shared" si="0"/>
        <v>Operare</v>
      </c>
      <c r="K6" s="73" t="str">
        <f t="shared" si="0"/>
        <v>Operare</v>
      </c>
      <c r="L6" s="73" t="str">
        <f t="shared" si="0"/>
        <v>Operare</v>
      </c>
    </row>
    <row r="7" spans="1:12" s="27" customFormat="1" ht="25.5" x14ac:dyDescent="0.25">
      <c r="A7" s="74" t="s">
        <v>30</v>
      </c>
      <c r="B7" s="73" t="s">
        <v>16</v>
      </c>
      <c r="C7" s="73">
        <v>1</v>
      </c>
      <c r="D7" s="73">
        <v>2</v>
      </c>
      <c r="E7" s="73">
        <v>3</v>
      </c>
      <c r="F7" s="73">
        <v>4</v>
      </c>
      <c r="G7" s="73">
        <v>5</v>
      </c>
      <c r="H7" s="73">
        <v>6</v>
      </c>
      <c r="I7" s="73">
        <v>7</v>
      </c>
      <c r="J7" s="73">
        <v>8</v>
      </c>
      <c r="K7" s="73">
        <v>9</v>
      </c>
      <c r="L7" s="73">
        <v>10</v>
      </c>
    </row>
    <row r="8" spans="1:12" s="27" customFormat="1" x14ac:dyDescent="0.25">
      <c r="A8" s="75" t="s">
        <v>31</v>
      </c>
      <c r="B8" s="13"/>
      <c r="C8" s="13"/>
      <c r="D8" s="13"/>
      <c r="E8" s="13"/>
      <c r="F8" s="13"/>
      <c r="G8" s="13"/>
      <c r="H8" s="13"/>
      <c r="I8" s="13"/>
      <c r="J8" s="13"/>
      <c r="K8" s="13"/>
      <c r="L8" s="13"/>
    </row>
    <row r="9" spans="1:12" s="27" customFormat="1" x14ac:dyDescent="0.2">
      <c r="A9" s="76" t="s">
        <v>32</v>
      </c>
      <c r="B9" s="35">
        <f t="shared" ref="B9:B25" si="1">SUM(C9:L9)</f>
        <v>0</v>
      </c>
      <c r="C9" s="77">
        <v>0</v>
      </c>
      <c r="D9" s="77">
        <v>0</v>
      </c>
      <c r="E9" s="77">
        <v>0</v>
      </c>
      <c r="F9" s="77">
        <v>0</v>
      </c>
      <c r="G9" s="77">
        <v>0</v>
      </c>
      <c r="H9" s="77">
        <v>0</v>
      </c>
      <c r="I9" s="77">
        <v>0</v>
      </c>
      <c r="J9" s="77">
        <v>0</v>
      </c>
      <c r="K9" s="77">
        <v>0</v>
      </c>
      <c r="L9" s="77">
        <v>0</v>
      </c>
    </row>
    <row r="10" spans="1:12" s="27" customFormat="1" ht="23.25" customHeight="1" x14ac:dyDescent="0.2">
      <c r="A10" s="76" t="s">
        <v>33</v>
      </c>
      <c r="B10" s="35">
        <f t="shared" si="1"/>
        <v>0</v>
      </c>
      <c r="C10" s="77">
        <v>0</v>
      </c>
      <c r="D10" s="77">
        <v>0</v>
      </c>
      <c r="E10" s="77">
        <v>0</v>
      </c>
      <c r="F10" s="77">
        <v>0</v>
      </c>
      <c r="G10" s="77">
        <v>0</v>
      </c>
      <c r="H10" s="77">
        <v>0</v>
      </c>
      <c r="I10" s="77">
        <v>0</v>
      </c>
      <c r="J10" s="77">
        <v>0</v>
      </c>
      <c r="K10" s="77">
        <v>0</v>
      </c>
      <c r="L10" s="77">
        <v>0</v>
      </c>
    </row>
    <row r="11" spans="1:12" s="27" customFormat="1" x14ac:dyDescent="0.2">
      <c r="A11" s="76" t="s">
        <v>34</v>
      </c>
      <c r="B11" s="35">
        <f t="shared" si="1"/>
        <v>0</v>
      </c>
      <c r="C11" s="77">
        <v>0</v>
      </c>
      <c r="D11" s="77">
        <v>0</v>
      </c>
      <c r="E11" s="77">
        <v>0</v>
      </c>
      <c r="F11" s="77">
        <v>0</v>
      </c>
      <c r="G11" s="77">
        <v>0</v>
      </c>
      <c r="H11" s="77">
        <v>0</v>
      </c>
      <c r="I11" s="77">
        <v>0</v>
      </c>
      <c r="J11" s="77">
        <v>0</v>
      </c>
      <c r="K11" s="77">
        <v>0</v>
      </c>
      <c r="L11" s="77">
        <v>0</v>
      </c>
    </row>
    <row r="12" spans="1:12" s="27" customFormat="1" x14ac:dyDescent="0.2">
      <c r="A12" s="74" t="s">
        <v>35</v>
      </c>
      <c r="B12" s="35">
        <f t="shared" si="1"/>
        <v>0</v>
      </c>
      <c r="C12" s="77">
        <v>0</v>
      </c>
      <c r="D12" s="77">
        <v>0</v>
      </c>
      <c r="E12" s="77">
        <v>0</v>
      </c>
      <c r="F12" s="77">
        <v>0</v>
      </c>
      <c r="G12" s="77">
        <v>0</v>
      </c>
      <c r="H12" s="77">
        <v>0</v>
      </c>
      <c r="I12" s="77">
        <v>0</v>
      </c>
      <c r="J12" s="77">
        <v>0</v>
      </c>
      <c r="K12" s="77">
        <v>0</v>
      </c>
      <c r="L12" s="77">
        <v>0</v>
      </c>
    </row>
    <row r="13" spans="1:12" s="27" customFormat="1" ht="22.5" x14ac:dyDescent="0.2">
      <c r="A13" s="125" t="s">
        <v>205</v>
      </c>
      <c r="B13" s="35">
        <f t="shared" si="1"/>
        <v>0</v>
      </c>
      <c r="C13" s="77">
        <v>0</v>
      </c>
      <c r="D13" s="77">
        <v>0</v>
      </c>
      <c r="E13" s="77">
        <v>0</v>
      </c>
      <c r="F13" s="77">
        <v>0</v>
      </c>
      <c r="G13" s="77">
        <v>0</v>
      </c>
      <c r="H13" s="77">
        <v>0</v>
      </c>
      <c r="I13" s="77">
        <v>0</v>
      </c>
      <c r="J13" s="77">
        <v>0</v>
      </c>
      <c r="K13" s="77">
        <v>0</v>
      </c>
      <c r="L13" s="77">
        <v>0</v>
      </c>
    </row>
    <row r="14" spans="1:12" s="27" customFormat="1" ht="22.5" x14ac:dyDescent="0.2">
      <c r="A14" s="125" t="s">
        <v>205</v>
      </c>
      <c r="B14" s="35">
        <f t="shared" si="1"/>
        <v>0</v>
      </c>
      <c r="C14" s="77">
        <v>0</v>
      </c>
      <c r="D14" s="77">
        <v>0</v>
      </c>
      <c r="E14" s="77">
        <v>0</v>
      </c>
      <c r="F14" s="77">
        <v>0</v>
      </c>
      <c r="G14" s="77">
        <v>0</v>
      </c>
      <c r="H14" s="77">
        <v>0</v>
      </c>
      <c r="I14" s="77">
        <v>0</v>
      </c>
      <c r="J14" s="77">
        <v>0</v>
      </c>
      <c r="K14" s="77">
        <v>0</v>
      </c>
      <c r="L14" s="77">
        <v>0</v>
      </c>
    </row>
    <row r="15" spans="1:12" s="27" customFormat="1" ht="22.5" x14ac:dyDescent="0.2">
      <c r="A15" s="125" t="s">
        <v>205</v>
      </c>
      <c r="B15" s="35">
        <f t="shared" si="1"/>
        <v>0</v>
      </c>
      <c r="C15" s="77">
        <v>0</v>
      </c>
      <c r="D15" s="77">
        <v>0</v>
      </c>
      <c r="E15" s="77">
        <v>0</v>
      </c>
      <c r="F15" s="77">
        <v>0</v>
      </c>
      <c r="G15" s="77">
        <v>0</v>
      </c>
      <c r="H15" s="77">
        <v>0</v>
      </c>
      <c r="I15" s="77">
        <v>0</v>
      </c>
      <c r="J15" s="77">
        <v>0</v>
      </c>
      <c r="K15" s="77">
        <v>0</v>
      </c>
      <c r="L15" s="77">
        <v>0</v>
      </c>
    </row>
    <row r="16" spans="1:12" s="27" customFormat="1" ht="25.5" x14ac:dyDescent="0.2">
      <c r="A16" s="76" t="s">
        <v>36</v>
      </c>
      <c r="B16" s="35">
        <f t="shared" si="1"/>
        <v>0</v>
      </c>
      <c r="C16" s="77">
        <v>0</v>
      </c>
      <c r="D16" s="77">
        <v>0</v>
      </c>
      <c r="E16" s="77">
        <v>0</v>
      </c>
      <c r="F16" s="77">
        <v>0</v>
      </c>
      <c r="G16" s="77">
        <v>0</v>
      </c>
      <c r="H16" s="77">
        <v>0</v>
      </c>
      <c r="I16" s="77">
        <v>0</v>
      </c>
      <c r="J16" s="77">
        <v>0</v>
      </c>
      <c r="K16" s="77">
        <v>0</v>
      </c>
      <c r="L16" s="77">
        <v>0</v>
      </c>
    </row>
    <row r="17" spans="1:12" s="27" customFormat="1" ht="18" customHeight="1" x14ac:dyDescent="0.2">
      <c r="A17" s="76" t="s">
        <v>37</v>
      </c>
      <c r="B17" s="35">
        <f t="shared" si="1"/>
        <v>0</v>
      </c>
      <c r="C17" s="77">
        <v>0</v>
      </c>
      <c r="D17" s="77">
        <v>0</v>
      </c>
      <c r="E17" s="77">
        <v>0</v>
      </c>
      <c r="F17" s="77">
        <v>0</v>
      </c>
      <c r="G17" s="77">
        <v>0</v>
      </c>
      <c r="H17" s="77">
        <v>0</v>
      </c>
      <c r="I17" s="77">
        <v>0</v>
      </c>
      <c r="J17" s="77">
        <v>0</v>
      </c>
      <c r="K17" s="77">
        <v>0</v>
      </c>
      <c r="L17" s="77">
        <v>0</v>
      </c>
    </row>
    <row r="18" spans="1:12" s="27" customFormat="1" ht="18" customHeight="1" x14ac:dyDescent="0.2">
      <c r="A18" s="76" t="s">
        <v>38</v>
      </c>
      <c r="B18" s="35">
        <f t="shared" si="1"/>
        <v>0</v>
      </c>
      <c r="C18" s="77">
        <v>0</v>
      </c>
      <c r="D18" s="77">
        <v>0</v>
      </c>
      <c r="E18" s="77">
        <v>0</v>
      </c>
      <c r="F18" s="77">
        <v>0</v>
      </c>
      <c r="G18" s="77">
        <v>0</v>
      </c>
      <c r="H18" s="77">
        <v>0</v>
      </c>
      <c r="I18" s="77">
        <v>0</v>
      </c>
      <c r="J18" s="77">
        <v>0</v>
      </c>
      <c r="K18" s="77">
        <v>0</v>
      </c>
      <c r="L18" s="77">
        <v>0</v>
      </c>
    </row>
    <row r="19" spans="1:12" s="27" customFormat="1" ht="18" customHeight="1" x14ac:dyDescent="0.2">
      <c r="A19" s="76" t="s">
        <v>39</v>
      </c>
      <c r="B19" s="35">
        <f t="shared" si="1"/>
        <v>0</v>
      </c>
      <c r="C19" s="77">
        <v>0</v>
      </c>
      <c r="D19" s="77">
        <v>0</v>
      </c>
      <c r="E19" s="77">
        <v>0</v>
      </c>
      <c r="F19" s="77">
        <v>0</v>
      </c>
      <c r="G19" s="77">
        <v>0</v>
      </c>
      <c r="H19" s="77">
        <v>0</v>
      </c>
      <c r="I19" s="77">
        <v>0</v>
      </c>
      <c r="J19" s="77">
        <v>0</v>
      </c>
      <c r="K19" s="77">
        <v>0</v>
      </c>
      <c r="L19" s="77">
        <v>0</v>
      </c>
    </row>
    <row r="20" spans="1:12" s="27" customFormat="1" ht="18" customHeight="1" x14ac:dyDescent="0.2">
      <c r="A20" s="76" t="s">
        <v>40</v>
      </c>
      <c r="B20" s="35">
        <f t="shared" si="1"/>
        <v>0</v>
      </c>
      <c r="C20" s="77">
        <v>0</v>
      </c>
      <c r="D20" s="77">
        <v>0</v>
      </c>
      <c r="E20" s="77">
        <v>0</v>
      </c>
      <c r="F20" s="77">
        <v>0</v>
      </c>
      <c r="G20" s="77">
        <v>0</v>
      </c>
      <c r="H20" s="77">
        <v>0</v>
      </c>
      <c r="I20" s="77">
        <v>0</v>
      </c>
      <c r="J20" s="77">
        <v>0</v>
      </c>
      <c r="K20" s="77">
        <v>0</v>
      </c>
      <c r="L20" s="77">
        <v>0</v>
      </c>
    </row>
    <row r="21" spans="1:12" s="27" customFormat="1" ht="25.5" x14ac:dyDescent="0.2">
      <c r="A21" s="78" t="s">
        <v>41</v>
      </c>
      <c r="B21" s="35">
        <f t="shared" si="1"/>
        <v>0</v>
      </c>
      <c r="C21" s="77">
        <v>0</v>
      </c>
      <c r="D21" s="77">
        <v>0</v>
      </c>
      <c r="E21" s="77">
        <v>0</v>
      </c>
      <c r="F21" s="77">
        <v>0</v>
      </c>
      <c r="G21" s="77">
        <v>0</v>
      </c>
      <c r="H21" s="77">
        <v>0</v>
      </c>
      <c r="I21" s="77">
        <v>0</v>
      </c>
      <c r="J21" s="77">
        <v>0</v>
      </c>
      <c r="K21" s="77">
        <v>0</v>
      </c>
      <c r="L21" s="77">
        <v>0</v>
      </c>
    </row>
    <row r="22" spans="1:12" s="27" customFormat="1" x14ac:dyDescent="0.2">
      <c r="A22" s="78" t="s">
        <v>42</v>
      </c>
      <c r="B22" s="35">
        <f t="shared" si="1"/>
        <v>0</v>
      </c>
      <c r="C22" s="77">
        <v>0</v>
      </c>
      <c r="D22" s="77">
        <v>0</v>
      </c>
      <c r="E22" s="77">
        <v>0</v>
      </c>
      <c r="F22" s="77">
        <v>0</v>
      </c>
      <c r="G22" s="77">
        <v>0</v>
      </c>
      <c r="H22" s="77">
        <v>0</v>
      </c>
      <c r="I22" s="77">
        <v>0</v>
      </c>
      <c r="J22" s="77">
        <v>0</v>
      </c>
      <c r="K22" s="77">
        <v>0</v>
      </c>
      <c r="L22" s="77">
        <v>0</v>
      </c>
    </row>
    <row r="23" spans="1:12" s="27" customFormat="1" x14ac:dyDescent="0.2">
      <c r="A23" s="76" t="s">
        <v>43</v>
      </c>
      <c r="B23" s="35">
        <f t="shared" si="1"/>
        <v>0</v>
      </c>
      <c r="C23" s="77">
        <v>0</v>
      </c>
      <c r="D23" s="77">
        <v>0</v>
      </c>
      <c r="E23" s="77">
        <v>0</v>
      </c>
      <c r="F23" s="77">
        <v>0</v>
      </c>
      <c r="G23" s="77">
        <v>0</v>
      </c>
      <c r="H23" s="77">
        <v>0</v>
      </c>
      <c r="I23" s="77">
        <v>0</v>
      </c>
      <c r="J23" s="77">
        <v>0</v>
      </c>
      <c r="K23" s="77">
        <v>0</v>
      </c>
      <c r="L23" s="77">
        <v>0</v>
      </c>
    </row>
    <row r="24" spans="1:12" s="27" customFormat="1" x14ac:dyDescent="0.2">
      <c r="A24" s="76" t="s">
        <v>44</v>
      </c>
      <c r="B24" s="35">
        <f t="shared" si="1"/>
        <v>0</v>
      </c>
      <c r="C24" s="77">
        <v>0</v>
      </c>
      <c r="D24" s="77">
        <v>0</v>
      </c>
      <c r="E24" s="77">
        <v>0</v>
      </c>
      <c r="F24" s="77">
        <v>0</v>
      </c>
      <c r="G24" s="77">
        <v>0</v>
      </c>
      <c r="H24" s="77">
        <v>0</v>
      </c>
      <c r="I24" s="77">
        <v>0</v>
      </c>
      <c r="J24" s="77">
        <v>0</v>
      </c>
      <c r="K24" s="77">
        <v>0</v>
      </c>
      <c r="L24" s="77">
        <v>0</v>
      </c>
    </row>
    <row r="25" spans="1:12" s="80" customFormat="1" ht="26.25" customHeight="1" thickBot="1" x14ac:dyDescent="0.3">
      <c r="A25" s="86" t="s">
        <v>45</v>
      </c>
      <c r="B25" s="87">
        <f t="shared" si="1"/>
        <v>0</v>
      </c>
      <c r="C25" s="88">
        <f>SUM(C9:C24)</f>
        <v>0</v>
      </c>
      <c r="D25" s="88">
        <f t="shared" ref="D25:L25" si="2">SUM(D9:D24)</f>
        <v>0</v>
      </c>
      <c r="E25" s="88">
        <f t="shared" si="2"/>
        <v>0</v>
      </c>
      <c r="F25" s="88">
        <f t="shared" si="2"/>
        <v>0</v>
      </c>
      <c r="G25" s="88">
        <f t="shared" si="2"/>
        <v>0</v>
      </c>
      <c r="H25" s="88">
        <f t="shared" si="2"/>
        <v>0</v>
      </c>
      <c r="I25" s="88">
        <f t="shared" si="2"/>
        <v>0</v>
      </c>
      <c r="J25" s="88">
        <f t="shared" si="2"/>
        <v>0</v>
      </c>
      <c r="K25" s="88">
        <f t="shared" si="2"/>
        <v>0</v>
      </c>
      <c r="L25" s="88">
        <f t="shared" si="2"/>
        <v>0</v>
      </c>
    </row>
    <row r="26" spans="1:12" s="10" customFormat="1" ht="14.25" customHeight="1" thickTop="1" x14ac:dyDescent="0.2">
      <c r="A26" s="81" t="s">
        <v>46</v>
      </c>
      <c r="B26" s="35"/>
      <c r="C26" s="35"/>
      <c r="D26" s="35"/>
      <c r="E26" s="35"/>
      <c r="F26" s="35"/>
      <c r="G26" s="35"/>
      <c r="H26" s="35"/>
      <c r="I26" s="35"/>
      <c r="J26" s="35"/>
      <c r="K26" s="35"/>
      <c r="L26" s="35"/>
    </row>
    <row r="27" spans="1:12" s="9" customFormat="1" x14ac:dyDescent="0.2">
      <c r="A27" s="76" t="s">
        <v>47</v>
      </c>
      <c r="B27" s="35">
        <f t="shared" ref="B27:B43" si="3">SUM(C27:L27)</f>
        <v>0</v>
      </c>
      <c r="C27" s="77">
        <v>0</v>
      </c>
      <c r="D27" s="77">
        <v>0</v>
      </c>
      <c r="E27" s="77">
        <v>0</v>
      </c>
      <c r="F27" s="77">
        <v>0</v>
      </c>
      <c r="G27" s="77">
        <v>0</v>
      </c>
      <c r="H27" s="77">
        <v>0</v>
      </c>
      <c r="I27" s="77">
        <v>0</v>
      </c>
      <c r="J27" s="77">
        <v>0</v>
      </c>
      <c r="K27" s="77">
        <v>0</v>
      </c>
      <c r="L27" s="77">
        <v>0</v>
      </c>
    </row>
    <row r="28" spans="1:12" s="9" customFormat="1" x14ac:dyDescent="0.2">
      <c r="A28" s="76" t="s">
        <v>48</v>
      </c>
      <c r="B28" s="35">
        <f t="shared" si="3"/>
        <v>0</v>
      </c>
      <c r="C28" s="77">
        <v>0</v>
      </c>
      <c r="D28" s="77">
        <v>0</v>
      </c>
      <c r="E28" s="77">
        <v>0</v>
      </c>
      <c r="F28" s="77">
        <v>0</v>
      </c>
      <c r="G28" s="77">
        <v>0</v>
      </c>
      <c r="H28" s="77">
        <v>0</v>
      </c>
      <c r="I28" s="77">
        <v>0</v>
      </c>
      <c r="J28" s="77">
        <v>0</v>
      </c>
      <c r="K28" s="77">
        <v>0</v>
      </c>
      <c r="L28" s="77">
        <v>0</v>
      </c>
    </row>
    <row r="29" spans="1:12" s="9" customFormat="1" ht="25.5" x14ac:dyDescent="0.2">
      <c r="A29" s="76" t="s">
        <v>49</v>
      </c>
      <c r="B29" s="35">
        <f t="shared" si="3"/>
        <v>0</v>
      </c>
      <c r="C29" s="77">
        <v>0</v>
      </c>
      <c r="D29" s="77">
        <v>0</v>
      </c>
      <c r="E29" s="77">
        <v>0</v>
      </c>
      <c r="F29" s="77">
        <v>0</v>
      </c>
      <c r="G29" s="77">
        <v>0</v>
      </c>
      <c r="H29" s="77">
        <v>0</v>
      </c>
      <c r="I29" s="77">
        <v>0</v>
      </c>
      <c r="J29" s="77">
        <v>0</v>
      </c>
      <c r="K29" s="77">
        <v>0</v>
      </c>
      <c r="L29" s="77">
        <v>0</v>
      </c>
    </row>
    <row r="30" spans="1:12" s="9" customFormat="1" x14ac:dyDescent="0.2">
      <c r="A30" s="76" t="s">
        <v>50</v>
      </c>
      <c r="B30" s="35">
        <f t="shared" si="3"/>
        <v>0</v>
      </c>
      <c r="C30" s="77">
        <v>0</v>
      </c>
      <c r="D30" s="77">
        <v>0</v>
      </c>
      <c r="E30" s="77">
        <v>0</v>
      </c>
      <c r="F30" s="77">
        <v>0</v>
      </c>
      <c r="G30" s="77">
        <v>0</v>
      </c>
      <c r="H30" s="77">
        <v>0</v>
      </c>
      <c r="I30" s="77">
        <v>0</v>
      </c>
      <c r="J30" s="77">
        <v>0</v>
      </c>
      <c r="K30" s="77">
        <v>0</v>
      </c>
      <c r="L30" s="77">
        <v>0</v>
      </c>
    </row>
    <row r="31" spans="1:12" s="9" customFormat="1" x14ac:dyDescent="0.2">
      <c r="A31" s="76" t="s">
        <v>51</v>
      </c>
      <c r="B31" s="35">
        <f t="shared" si="3"/>
        <v>0</v>
      </c>
      <c r="C31" s="77">
        <v>0</v>
      </c>
      <c r="D31" s="77">
        <v>0</v>
      </c>
      <c r="E31" s="77">
        <v>0</v>
      </c>
      <c r="F31" s="77">
        <v>0</v>
      </c>
      <c r="G31" s="77">
        <v>0</v>
      </c>
      <c r="H31" s="77">
        <v>0</v>
      </c>
      <c r="I31" s="77">
        <v>0</v>
      </c>
      <c r="J31" s="77">
        <v>0</v>
      </c>
      <c r="K31" s="77">
        <v>0</v>
      </c>
      <c r="L31" s="77">
        <v>0</v>
      </c>
    </row>
    <row r="32" spans="1:12" s="9" customFormat="1" x14ac:dyDescent="0.2">
      <c r="A32" s="76" t="s">
        <v>52</v>
      </c>
      <c r="B32" s="35">
        <f t="shared" si="3"/>
        <v>0</v>
      </c>
      <c r="C32" s="77">
        <v>0</v>
      </c>
      <c r="D32" s="77">
        <v>0</v>
      </c>
      <c r="E32" s="77">
        <v>0</v>
      </c>
      <c r="F32" s="77">
        <v>0</v>
      </c>
      <c r="G32" s="77">
        <v>0</v>
      </c>
      <c r="H32" s="77">
        <v>0</v>
      </c>
      <c r="I32" s="77">
        <v>0</v>
      </c>
      <c r="J32" s="77">
        <v>0</v>
      </c>
      <c r="K32" s="77">
        <v>0</v>
      </c>
      <c r="L32" s="77">
        <v>0</v>
      </c>
    </row>
    <row r="33" spans="1:12" s="9" customFormat="1" x14ac:dyDescent="0.2">
      <c r="A33" s="76" t="s">
        <v>53</v>
      </c>
      <c r="B33" s="35">
        <f t="shared" si="3"/>
        <v>0</v>
      </c>
      <c r="C33" s="77">
        <v>0</v>
      </c>
      <c r="D33" s="77">
        <v>0</v>
      </c>
      <c r="E33" s="77">
        <v>0</v>
      </c>
      <c r="F33" s="77">
        <v>0</v>
      </c>
      <c r="G33" s="77">
        <v>0</v>
      </c>
      <c r="H33" s="77">
        <v>0</v>
      </c>
      <c r="I33" s="77">
        <v>0</v>
      </c>
      <c r="J33" s="77">
        <v>0</v>
      </c>
      <c r="K33" s="77">
        <v>0</v>
      </c>
      <c r="L33" s="77">
        <v>0</v>
      </c>
    </row>
    <row r="34" spans="1:12" s="9" customFormat="1" x14ac:dyDescent="0.2">
      <c r="A34" s="76" t="s">
        <v>54</v>
      </c>
      <c r="B34" s="35">
        <f t="shared" si="3"/>
        <v>0</v>
      </c>
      <c r="C34" s="77">
        <v>0</v>
      </c>
      <c r="D34" s="77">
        <v>0</v>
      </c>
      <c r="E34" s="77">
        <v>0</v>
      </c>
      <c r="F34" s="77">
        <v>0</v>
      </c>
      <c r="G34" s="77">
        <v>0</v>
      </c>
      <c r="H34" s="77">
        <v>0</v>
      </c>
      <c r="I34" s="77">
        <v>0</v>
      </c>
      <c r="J34" s="77">
        <v>0</v>
      </c>
      <c r="K34" s="77">
        <v>0</v>
      </c>
      <c r="L34" s="77">
        <v>0</v>
      </c>
    </row>
    <row r="35" spans="1:12" ht="15" customHeight="1" x14ac:dyDescent="0.25">
      <c r="A35" s="76" t="s">
        <v>55</v>
      </c>
      <c r="B35" s="35">
        <f t="shared" si="3"/>
        <v>0</v>
      </c>
      <c r="C35" s="77">
        <v>0</v>
      </c>
      <c r="D35" s="77">
        <v>0</v>
      </c>
      <c r="E35" s="77">
        <v>0</v>
      </c>
      <c r="F35" s="77">
        <v>0</v>
      </c>
      <c r="G35" s="77">
        <v>0</v>
      </c>
      <c r="H35" s="77">
        <v>0</v>
      </c>
      <c r="I35" s="77">
        <v>0</v>
      </c>
      <c r="J35" s="77">
        <v>0</v>
      </c>
      <c r="K35" s="77">
        <v>0</v>
      </c>
      <c r="L35" s="77">
        <v>0</v>
      </c>
    </row>
    <row r="36" spans="1:12" ht="15" customHeight="1" x14ac:dyDescent="0.25">
      <c r="A36" s="76" t="s">
        <v>56</v>
      </c>
      <c r="B36" s="35">
        <f t="shared" si="3"/>
        <v>0</v>
      </c>
      <c r="C36" s="77">
        <v>0</v>
      </c>
      <c r="D36" s="77">
        <v>0</v>
      </c>
      <c r="E36" s="77">
        <v>0</v>
      </c>
      <c r="F36" s="77">
        <v>0</v>
      </c>
      <c r="G36" s="77">
        <v>0</v>
      </c>
      <c r="H36" s="77">
        <v>0</v>
      </c>
      <c r="I36" s="77">
        <v>0</v>
      </c>
      <c r="J36" s="77">
        <v>0</v>
      </c>
      <c r="K36" s="77">
        <v>0</v>
      </c>
      <c r="L36" s="77">
        <v>0</v>
      </c>
    </row>
    <row r="37" spans="1:12" ht="15" customHeight="1" x14ac:dyDescent="0.25">
      <c r="A37" s="76" t="s">
        <v>57</v>
      </c>
      <c r="B37" s="35">
        <f t="shared" si="3"/>
        <v>0</v>
      </c>
      <c r="C37" s="77">
        <v>0</v>
      </c>
      <c r="D37" s="77">
        <v>0</v>
      </c>
      <c r="E37" s="77">
        <v>0</v>
      </c>
      <c r="F37" s="77">
        <v>0</v>
      </c>
      <c r="G37" s="77">
        <v>0</v>
      </c>
      <c r="H37" s="77">
        <v>0</v>
      </c>
      <c r="I37" s="77">
        <v>0</v>
      </c>
      <c r="J37" s="77">
        <v>0</v>
      </c>
      <c r="K37" s="77">
        <v>0</v>
      </c>
      <c r="L37" s="77">
        <v>0</v>
      </c>
    </row>
    <row r="38" spans="1:12" ht="15" customHeight="1" x14ac:dyDescent="0.25">
      <c r="A38" s="76" t="s">
        <v>58</v>
      </c>
      <c r="B38" s="35">
        <f t="shared" si="3"/>
        <v>0</v>
      </c>
      <c r="C38" s="77">
        <v>0</v>
      </c>
      <c r="D38" s="77">
        <v>0</v>
      </c>
      <c r="E38" s="77">
        <v>0</v>
      </c>
      <c r="F38" s="77">
        <v>0</v>
      </c>
      <c r="G38" s="77">
        <v>0</v>
      </c>
      <c r="H38" s="77">
        <v>0</v>
      </c>
      <c r="I38" s="77">
        <v>0</v>
      </c>
      <c r="J38" s="77">
        <v>0</v>
      </c>
      <c r="K38" s="77">
        <v>0</v>
      </c>
      <c r="L38" s="77">
        <v>0</v>
      </c>
    </row>
    <row r="39" spans="1:12" ht="15" customHeight="1" x14ac:dyDescent="0.25">
      <c r="A39" s="76" t="s">
        <v>59</v>
      </c>
      <c r="B39" s="35">
        <f t="shared" si="3"/>
        <v>0</v>
      </c>
      <c r="C39" s="77">
        <v>0</v>
      </c>
      <c r="D39" s="77">
        <v>0</v>
      </c>
      <c r="E39" s="77">
        <v>0</v>
      </c>
      <c r="F39" s="77">
        <v>0</v>
      </c>
      <c r="G39" s="77">
        <v>0</v>
      </c>
      <c r="H39" s="77">
        <v>0</v>
      </c>
      <c r="I39" s="77">
        <v>0</v>
      </c>
      <c r="J39" s="77">
        <v>0</v>
      </c>
      <c r="K39" s="77">
        <v>0</v>
      </c>
      <c r="L39" s="77">
        <v>0</v>
      </c>
    </row>
    <row r="40" spans="1:12" ht="15" customHeight="1" x14ac:dyDescent="0.25">
      <c r="A40" s="76" t="s">
        <v>60</v>
      </c>
      <c r="B40" s="35">
        <f t="shared" si="3"/>
        <v>0</v>
      </c>
      <c r="C40" s="77">
        <v>0</v>
      </c>
      <c r="D40" s="77">
        <v>0</v>
      </c>
      <c r="E40" s="77">
        <v>0</v>
      </c>
      <c r="F40" s="77">
        <v>0</v>
      </c>
      <c r="G40" s="77">
        <v>0</v>
      </c>
      <c r="H40" s="77">
        <v>0</v>
      </c>
      <c r="I40" s="77">
        <v>0</v>
      </c>
      <c r="J40" s="77">
        <v>0</v>
      </c>
      <c r="K40" s="77">
        <v>0</v>
      </c>
      <c r="L40" s="77">
        <v>0</v>
      </c>
    </row>
    <row r="41" spans="1:12" s="9" customFormat="1" ht="15" customHeight="1" x14ac:dyDescent="0.2">
      <c r="A41" s="76" t="s">
        <v>61</v>
      </c>
      <c r="B41" s="35">
        <f t="shared" si="3"/>
        <v>0</v>
      </c>
      <c r="C41" s="77">
        <v>0</v>
      </c>
      <c r="D41" s="77">
        <v>0</v>
      </c>
      <c r="E41" s="77">
        <v>0</v>
      </c>
      <c r="F41" s="77">
        <v>0</v>
      </c>
      <c r="G41" s="77">
        <v>0</v>
      </c>
      <c r="H41" s="77">
        <v>0</v>
      </c>
      <c r="I41" s="77">
        <v>0</v>
      </c>
      <c r="J41" s="77">
        <v>0</v>
      </c>
      <c r="K41" s="77">
        <v>0</v>
      </c>
      <c r="L41" s="77">
        <v>0</v>
      </c>
    </row>
    <row r="42" spans="1:12" s="80" customFormat="1" ht="30" customHeight="1" thickBot="1" x14ac:dyDescent="0.3">
      <c r="A42" s="86" t="s">
        <v>62</v>
      </c>
      <c r="B42" s="87">
        <f t="shared" si="3"/>
        <v>0</v>
      </c>
      <c r="C42" s="88">
        <f>SUM(C27:C41)</f>
        <v>0</v>
      </c>
      <c r="D42" s="88">
        <f t="shared" ref="D42:L42" si="4">SUM(D27:D41)</f>
        <v>0</v>
      </c>
      <c r="E42" s="88">
        <f t="shared" si="4"/>
        <v>0</v>
      </c>
      <c r="F42" s="88">
        <f t="shared" si="4"/>
        <v>0</v>
      </c>
      <c r="G42" s="88">
        <f t="shared" si="4"/>
        <v>0</v>
      </c>
      <c r="H42" s="88">
        <f t="shared" si="4"/>
        <v>0</v>
      </c>
      <c r="I42" s="88">
        <f t="shared" si="4"/>
        <v>0</v>
      </c>
      <c r="J42" s="88">
        <f t="shared" si="4"/>
        <v>0</v>
      </c>
      <c r="K42" s="88">
        <f t="shared" si="4"/>
        <v>0</v>
      </c>
      <c r="L42" s="88">
        <f t="shared" si="4"/>
        <v>0</v>
      </c>
    </row>
    <row r="43" spans="1:12" s="80" customFormat="1" ht="32.25" customHeight="1" thickTop="1" x14ac:dyDescent="0.25">
      <c r="A43" s="89" t="s">
        <v>63</v>
      </c>
      <c r="B43" s="90">
        <f t="shared" si="3"/>
        <v>0</v>
      </c>
      <c r="C43" s="90">
        <f t="shared" ref="C43:L43" si="5">C25-C42</f>
        <v>0</v>
      </c>
      <c r="D43" s="90">
        <f t="shared" si="5"/>
        <v>0</v>
      </c>
      <c r="E43" s="90">
        <f t="shared" si="5"/>
        <v>0</v>
      </c>
      <c r="F43" s="90">
        <f t="shared" si="5"/>
        <v>0</v>
      </c>
      <c r="G43" s="90">
        <f t="shared" si="5"/>
        <v>0</v>
      </c>
      <c r="H43" s="90">
        <f t="shared" si="5"/>
        <v>0</v>
      </c>
      <c r="I43" s="90">
        <f t="shared" si="5"/>
        <v>0</v>
      </c>
      <c r="J43" s="90">
        <f t="shared" si="5"/>
        <v>0</v>
      </c>
      <c r="K43" s="90">
        <f t="shared" si="5"/>
        <v>0</v>
      </c>
      <c r="L43" s="90">
        <f t="shared" si="5"/>
        <v>0</v>
      </c>
    </row>
    <row r="45" spans="1:12" ht="15.75" x14ac:dyDescent="0.25">
      <c r="G45" s="66"/>
      <c r="I45" s="66"/>
      <c r="J45" s="66"/>
      <c r="K45" s="66"/>
      <c r="L45" s="66"/>
    </row>
    <row r="46" spans="1:12" s="27" customFormat="1" ht="28.5" customHeight="1" x14ac:dyDescent="0.25">
      <c r="A46" s="217" t="s">
        <v>64</v>
      </c>
      <c r="B46" s="218"/>
      <c r="C46" s="218"/>
      <c r="D46" s="218"/>
      <c r="E46" s="218"/>
      <c r="F46" s="218"/>
      <c r="G46" s="218"/>
      <c r="H46" s="218"/>
      <c r="I46" s="218"/>
      <c r="J46" s="218"/>
      <c r="K46" s="218"/>
      <c r="L46" s="218"/>
    </row>
    <row r="47" spans="1:12" s="27" customFormat="1" ht="30.75" customHeight="1" x14ac:dyDescent="0.25">
      <c r="A47" s="219" t="s">
        <v>65</v>
      </c>
      <c r="B47" s="219"/>
      <c r="C47" s="219"/>
      <c r="D47" s="219"/>
      <c r="E47" s="219"/>
      <c r="F47" s="219"/>
      <c r="G47" s="219"/>
      <c r="H47" s="219"/>
      <c r="I47" s="219"/>
      <c r="J47" s="219"/>
      <c r="K47" s="219"/>
      <c r="L47" s="219"/>
    </row>
    <row r="48" spans="1:12" s="27" customFormat="1" ht="30.75" customHeight="1" x14ac:dyDescent="0.25">
      <c r="A48" s="168"/>
      <c r="B48" s="168"/>
      <c r="C48" s="168"/>
      <c r="D48" s="168"/>
      <c r="E48" s="168"/>
      <c r="F48" s="168"/>
      <c r="G48" s="168"/>
      <c r="H48" s="168"/>
      <c r="I48" s="168"/>
      <c r="J48" s="168"/>
      <c r="K48" s="168"/>
      <c r="L48" s="168"/>
    </row>
    <row r="49" spans="1:12" s="27" customFormat="1" ht="30.75" customHeight="1" x14ac:dyDescent="0.25">
      <c r="A49" s="168"/>
      <c r="B49" s="168"/>
      <c r="C49" s="168"/>
      <c r="D49" s="168"/>
      <c r="E49" s="168"/>
      <c r="F49" s="168"/>
      <c r="G49" s="168"/>
      <c r="H49" s="168"/>
      <c r="I49" s="168"/>
      <c r="J49" s="168"/>
      <c r="K49" s="168"/>
      <c r="L49" s="168"/>
    </row>
    <row r="50" spans="1:12" s="27" customFormat="1" ht="26.25" customHeight="1" x14ac:dyDescent="0.25">
      <c r="A50" s="71"/>
      <c r="B50" s="72"/>
      <c r="C50" s="73" t="s">
        <v>18</v>
      </c>
      <c r="D50" s="73" t="s">
        <v>18</v>
      </c>
      <c r="E50" s="73" t="s">
        <v>264</v>
      </c>
      <c r="F50" s="73" t="s">
        <v>264</v>
      </c>
      <c r="G50" s="73" t="s">
        <v>264</v>
      </c>
      <c r="H50" s="73" t="s">
        <v>264</v>
      </c>
      <c r="I50" s="73" t="s">
        <v>264</v>
      </c>
      <c r="J50" s="73" t="s">
        <v>264</v>
      </c>
      <c r="K50" s="73" t="s">
        <v>264</v>
      </c>
      <c r="L50" s="73" t="s">
        <v>264</v>
      </c>
    </row>
    <row r="51" spans="1:12" s="27" customFormat="1" ht="31.5" customHeight="1" x14ac:dyDescent="0.25">
      <c r="A51" s="74" t="s">
        <v>66</v>
      </c>
      <c r="B51" s="73" t="s">
        <v>16</v>
      </c>
      <c r="C51" s="73">
        <v>1</v>
      </c>
      <c r="D51" s="73">
        <v>2</v>
      </c>
      <c r="E51" s="73">
        <v>3</v>
      </c>
      <c r="F51" s="73">
        <v>4</v>
      </c>
      <c r="G51" s="73">
        <v>5</v>
      </c>
      <c r="H51" s="73">
        <v>6</v>
      </c>
      <c r="I51" s="73">
        <v>7</v>
      </c>
      <c r="J51" s="73">
        <v>8</v>
      </c>
      <c r="K51" s="73">
        <v>9</v>
      </c>
      <c r="L51" s="73">
        <v>10</v>
      </c>
    </row>
    <row r="52" spans="1:12" s="27" customFormat="1" x14ac:dyDescent="0.25">
      <c r="A52" s="75" t="s">
        <v>31</v>
      </c>
      <c r="B52" s="13"/>
      <c r="C52" s="13"/>
      <c r="D52" s="13"/>
      <c r="E52" s="13"/>
      <c r="F52" s="13"/>
      <c r="G52" s="13"/>
      <c r="H52" s="13"/>
      <c r="I52" s="13"/>
      <c r="J52" s="13"/>
      <c r="K52" s="13"/>
      <c r="L52" s="13"/>
    </row>
    <row r="53" spans="1:12" s="27" customFormat="1" x14ac:dyDescent="0.2">
      <c r="A53" s="76" t="s">
        <v>67</v>
      </c>
      <c r="B53" s="35">
        <f t="shared" ref="B53:B69" si="6">SUM(C53:L53)</f>
        <v>0</v>
      </c>
      <c r="C53" s="77">
        <v>0</v>
      </c>
      <c r="D53" s="77">
        <v>0</v>
      </c>
      <c r="E53" s="77">
        <v>0</v>
      </c>
      <c r="F53" s="77">
        <v>0</v>
      </c>
      <c r="G53" s="77">
        <v>0</v>
      </c>
      <c r="H53" s="77">
        <v>0</v>
      </c>
      <c r="I53" s="77">
        <v>0</v>
      </c>
      <c r="J53" s="77">
        <v>0</v>
      </c>
      <c r="K53" s="77">
        <v>0</v>
      </c>
      <c r="L53" s="77">
        <v>0</v>
      </c>
    </row>
    <row r="54" spans="1:12" s="27" customFormat="1" x14ac:dyDescent="0.2">
      <c r="A54" s="76" t="s">
        <v>33</v>
      </c>
      <c r="B54" s="35">
        <f t="shared" si="6"/>
        <v>0</v>
      </c>
      <c r="C54" s="77">
        <v>0</v>
      </c>
      <c r="D54" s="77">
        <v>0</v>
      </c>
      <c r="E54" s="77">
        <v>0</v>
      </c>
      <c r="F54" s="77">
        <v>0</v>
      </c>
      <c r="G54" s="77">
        <v>0</v>
      </c>
      <c r="H54" s="77">
        <v>0</v>
      </c>
      <c r="I54" s="77">
        <v>0</v>
      </c>
      <c r="J54" s="77">
        <v>0</v>
      </c>
      <c r="K54" s="77">
        <v>0</v>
      </c>
      <c r="L54" s="77">
        <v>0</v>
      </c>
    </row>
    <row r="55" spans="1:12" s="27" customFormat="1" x14ac:dyDescent="0.2">
      <c r="A55" s="76" t="s">
        <v>34</v>
      </c>
      <c r="B55" s="35">
        <f t="shared" si="6"/>
        <v>0</v>
      </c>
      <c r="C55" s="77">
        <v>0</v>
      </c>
      <c r="D55" s="77">
        <v>0</v>
      </c>
      <c r="E55" s="77">
        <v>0</v>
      </c>
      <c r="F55" s="77">
        <v>0</v>
      </c>
      <c r="G55" s="77">
        <v>0</v>
      </c>
      <c r="H55" s="77">
        <v>0</v>
      </c>
      <c r="I55" s="77">
        <v>0</v>
      </c>
      <c r="J55" s="77">
        <v>0</v>
      </c>
      <c r="K55" s="77">
        <v>0</v>
      </c>
      <c r="L55" s="77">
        <v>0</v>
      </c>
    </row>
    <row r="56" spans="1:12" s="27" customFormat="1" x14ac:dyDescent="0.2">
      <c r="A56" s="74" t="s">
        <v>68</v>
      </c>
      <c r="B56" s="35">
        <f t="shared" si="6"/>
        <v>0</v>
      </c>
      <c r="C56" s="77">
        <v>0</v>
      </c>
      <c r="D56" s="77">
        <v>0</v>
      </c>
      <c r="E56" s="77">
        <v>0</v>
      </c>
      <c r="F56" s="77">
        <v>0</v>
      </c>
      <c r="G56" s="77">
        <v>0</v>
      </c>
      <c r="H56" s="77">
        <v>0</v>
      </c>
      <c r="I56" s="77">
        <v>0</v>
      </c>
      <c r="J56" s="77">
        <v>0</v>
      </c>
      <c r="K56" s="77">
        <v>0</v>
      </c>
      <c r="L56" s="77">
        <v>0</v>
      </c>
    </row>
    <row r="57" spans="1:12" s="27" customFormat="1" ht="22.5" x14ac:dyDescent="0.2">
      <c r="A57" s="125" t="s">
        <v>205</v>
      </c>
      <c r="B57" s="35">
        <f t="shared" si="6"/>
        <v>0</v>
      </c>
      <c r="C57" s="77">
        <v>0</v>
      </c>
      <c r="D57" s="77">
        <v>0</v>
      </c>
      <c r="E57" s="77">
        <v>0</v>
      </c>
      <c r="F57" s="77">
        <v>0</v>
      </c>
      <c r="G57" s="77">
        <v>0</v>
      </c>
      <c r="H57" s="77">
        <v>0</v>
      </c>
      <c r="I57" s="77">
        <v>0</v>
      </c>
      <c r="J57" s="77">
        <v>0</v>
      </c>
      <c r="K57" s="77">
        <v>0</v>
      </c>
      <c r="L57" s="77">
        <v>0</v>
      </c>
    </row>
    <row r="58" spans="1:12" s="27" customFormat="1" ht="22.5" x14ac:dyDescent="0.2">
      <c r="A58" s="125" t="s">
        <v>205</v>
      </c>
      <c r="B58" s="35">
        <f t="shared" si="6"/>
        <v>0</v>
      </c>
      <c r="C58" s="77">
        <v>0</v>
      </c>
      <c r="D58" s="77">
        <v>0</v>
      </c>
      <c r="E58" s="77">
        <v>0</v>
      </c>
      <c r="F58" s="77">
        <v>0</v>
      </c>
      <c r="G58" s="77">
        <v>0</v>
      </c>
      <c r="H58" s="77">
        <v>0</v>
      </c>
      <c r="I58" s="77">
        <v>0</v>
      </c>
      <c r="J58" s="77">
        <v>0</v>
      </c>
      <c r="K58" s="77">
        <v>0</v>
      </c>
      <c r="L58" s="77">
        <v>0</v>
      </c>
    </row>
    <row r="59" spans="1:12" s="27" customFormat="1" ht="22.5" x14ac:dyDescent="0.2">
      <c r="A59" s="125" t="s">
        <v>205</v>
      </c>
      <c r="B59" s="35">
        <f t="shared" si="6"/>
        <v>0</v>
      </c>
      <c r="C59" s="77">
        <v>0</v>
      </c>
      <c r="D59" s="77">
        <v>0</v>
      </c>
      <c r="E59" s="77">
        <v>0</v>
      </c>
      <c r="F59" s="77">
        <v>0</v>
      </c>
      <c r="G59" s="77">
        <v>0</v>
      </c>
      <c r="H59" s="77">
        <v>0</v>
      </c>
      <c r="I59" s="77">
        <v>0</v>
      </c>
      <c r="J59" s="77">
        <v>0</v>
      </c>
      <c r="K59" s="77">
        <v>0</v>
      </c>
      <c r="L59" s="77">
        <v>0</v>
      </c>
    </row>
    <row r="60" spans="1:12" s="27" customFormat="1" ht="25.5" x14ac:dyDescent="0.2">
      <c r="A60" s="76" t="s">
        <v>69</v>
      </c>
      <c r="B60" s="35">
        <f t="shared" si="6"/>
        <v>0</v>
      </c>
      <c r="C60" s="77">
        <v>0</v>
      </c>
      <c r="D60" s="77">
        <v>0</v>
      </c>
      <c r="E60" s="77">
        <v>0</v>
      </c>
      <c r="F60" s="77">
        <v>0</v>
      </c>
      <c r="G60" s="77">
        <v>0</v>
      </c>
      <c r="H60" s="77">
        <v>0</v>
      </c>
      <c r="I60" s="77">
        <v>0</v>
      </c>
      <c r="J60" s="77">
        <v>0</v>
      </c>
      <c r="K60" s="77">
        <v>0</v>
      </c>
      <c r="L60" s="77">
        <v>0</v>
      </c>
    </row>
    <row r="61" spans="1:12" s="27" customFormat="1" ht="15" customHeight="1" x14ac:dyDescent="0.2">
      <c r="A61" s="76" t="s">
        <v>70</v>
      </c>
      <c r="B61" s="35">
        <f t="shared" si="6"/>
        <v>0</v>
      </c>
      <c r="C61" s="77">
        <v>0</v>
      </c>
      <c r="D61" s="77">
        <v>0</v>
      </c>
      <c r="E61" s="77">
        <v>0</v>
      </c>
      <c r="F61" s="77">
        <v>0</v>
      </c>
      <c r="G61" s="77">
        <v>0</v>
      </c>
      <c r="H61" s="77">
        <v>0</v>
      </c>
      <c r="I61" s="77">
        <v>0</v>
      </c>
      <c r="J61" s="77">
        <v>0</v>
      </c>
      <c r="K61" s="77">
        <v>0</v>
      </c>
      <c r="L61" s="77">
        <v>0</v>
      </c>
    </row>
    <row r="62" spans="1:12" s="27" customFormat="1" ht="15" customHeight="1" x14ac:dyDescent="0.2">
      <c r="A62" s="76" t="s">
        <v>38</v>
      </c>
      <c r="B62" s="35">
        <f t="shared" si="6"/>
        <v>0</v>
      </c>
      <c r="C62" s="77">
        <v>0</v>
      </c>
      <c r="D62" s="77">
        <v>0</v>
      </c>
      <c r="E62" s="77">
        <v>0</v>
      </c>
      <c r="F62" s="77">
        <v>0</v>
      </c>
      <c r="G62" s="77">
        <v>0</v>
      </c>
      <c r="H62" s="77">
        <v>0</v>
      </c>
      <c r="I62" s="77">
        <v>0</v>
      </c>
      <c r="J62" s="77">
        <v>0</v>
      </c>
      <c r="K62" s="77">
        <v>0</v>
      </c>
      <c r="L62" s="77">
        <v>0</v>
      </c>
    </row>
    <row r="63" spans="1:12" s="27" customFormat="1" x14ac:dyDescent="0.2">
      <c r="A63" s="76" t="s">
        <v>71</v>
      </c>
      <c r="B63" s="35">
        <f t="shared" si="6"/>
        <v>0</v>
      </c>
      <c r="C63" s="77">
        <v>0</v>
      </c>
      <c r="D63" s="77">
        <v>0</v>
      </c>
      <c r="E63" s="77">
        <v>0</v>
      </c>
      <c r="F63" s="77">
        <v>0</v>
      </c>
      <c r="G63" s="77">
        <v>0</v>
      </c>
      <c r="H63" s="77">
        <v>0</v>
      </c>
      <c r="I63" s="77">
        <v>0</v>
      </c>
      <c r="J63" s="77">
        <v>0</v>
      </c>
      <c r="K63" s="77">
        <v>0</v>
      </c>
      <c r="L63" s="77">
        <v>0</v>
      </c>
    </row>
    <row r="64" spans="1:12" s="27" customFormat="1" x14ac:dyDescent="0.2">
      <c r="A64" s="76" t="s">
        <v>72</v>
      </c>
      <c r="B64" s="35">
        <f t="shared" si="6"/>
        <v>0</v>
      </c>
      <c r="C64" s="77">
        <v>0</v>
      </c>
      <c r="D64" s="77">
        <v>0</v>
      </c>
      <c r="E64" s="77">
        <v>0</v>
      </c>
      <c r="F64" s="77">
        <v>0</v>
      </c>
      <c r="G64" s="77">
        <v>0</v>
      </c>
      <c r="H64" s="77">
        <v>0</v>
      </c>
      <c r="I64" s="77">
        <v>0</v>
      </c>
      <c r="J64" s="77">
        <v>0</v>
      </c>
      <c r="K64" s="77">
        <v>0</v>
      </c>
      <c r="L64" s="77">
        <v>0</v>
      </c>
    </row>
    <row r="65" spans="1:12" s="27" customFormat="1" ht="25.5" x14ac:dyDescent="0.2">
      <c r="A65" s="76" t="s">
        <v>41</v>
      </c>
      <c r="B65" s="35">
        <f t="shared" si="6"/>
        <v>0</v>
      </c>
      <c r="C65" s="77">
        <v>0</v>
      </c>
      <c r="D65" s="77">
        <v>0</v>
      </c>
      <c r="E65" s="77">
        <v>0</v>
      </c>
      <c r="F65" s="77">
        <v>0</v>
      </c>
      <c r="G65" s="77">
        <v>0</v>
      </c>
      <c r="H65" s="77">
        <v>0</v>
      </c>
      <c r="I65" s="77">
        <v>0</v>
      </c>
      <c r="J65" s="77">
        <v>0</v>
      </c>
      <c r="K65" s="77">
        <v>0</v>
      </c>
      <c r="L65" s="77">
        <v>0</v>
      </c>
    </row>
    <row r="66" spans="1:12" s="27" customFormat="1" x14ac:dyDescent="0.2">
      <c r="A66" s="76" t="s">
        <v>42</v>
      </c>
      <c r="B66" s="35">
        <f t="shared" si="6"/>
        <v>0</v>
      </c>
      <c r="C66" s="77">
        <v>0</v>
      </c>
      <c r="D66" s="77">
        <v>0</v>
      </c>
      <c r="E66" s="77">
        <v>0</v>
      </c>
      <c r="F66" s="77">
        <v>0</v>
      </c>
      <c r="G66" s="77">
        <v>0</v>
      </c>
      <c r="H66" s="77">
        <v>0</v>
      </c>
      <c r="I66" s="77">
        <v>0</v>
      </c>
      <c r="J66" s="77">
        <v>0</v>
      </c>
      <c r="K66" s="77">
        <v>0</v>
      </c>
      <c r="L66" s="77">
        <v>0</v>
      </c>
    </row>
    <row r="67" spans="1:12" s="27" customFormat="1" x14ac:dyDescent="0.2">
      <c r="A67" s="76" t="s">
        <v>43</v>
      </c>
      <c r="B67" s="35">
        <f t="shared" si="6"/>
        <v>0</v>
      </c>
      <c r="C67" s="77">
        <v>0</v>
      </c>
      <c r="D67" s="77">
        <v>0</v>
      </c>
      <c r="E67" s="77">
        <v>0</v>
      </c>
      <c r="F67" s="77">
        <v>0</v>
      </c>
      <c r="G67" s="77">
        <v>0</v>
      </c>
      <c r="H67" s="77">
        <v>0</v>
      </c>
      <c r="I67" s="77">
        <v>0</v>
      </c>
      <c r="J67" s="77">
        <v>0</v>
      </c>
      <c r="K67" s="77">
        <v>0</v>
      </c>
      <c r="L67" s="77">
        <v>0</v>
      </c>
    </row>
    <row r="68" spans="1:12" s="27" customFormat="1" x14ac:dyDescent="0.2">
      <c r="A68" s="76" t="s">
        <v>73</v>
      </c>
      <c r="B68" s="35">
        <f t="shared" si="6"/>
        <v>0</v>
      </c>
      <c r="C68" s="77">
        <v>0</v>
      </c>
      <c r="D68" s="77">
        <v>0</v>
      </c>
      <c r="E68" s="77">
        <v>0</v>
      </c>
      <c r="F68" s="77">
        <v>0</v>
      </c>
      <c r="G68" s="77">
        <v>0</v>
      </c>
      <c r="H68" s="77">
        <v>0</v>
      </c>
      <c r="I68" s="77">
        <v>0</v>
      </c>
      <c r="J68" s="77">
        <v>0</v>
      </c>
      <c r="K68" s="77">
        <v>0</v>
      </c>
      <c r="L68" s="77">
        <v>0</v>
      </c>
    </row>
    <row r="69" spans="1:12" s="80" customFormat="1" ht="26.25" customHeight="1" thickBot="1" x14ac:dyDescent="0.3">
      <c r="A69" s="86" t="s">
        <v>45</v>
      </c>
      <c r="B69" s="87">
        <f t="shared" si="6"/>
        <v>0</v>
      </c>
      <c r="C69" s="88">
        <f>SUM(C53:C68)</f>
        <v>0</v>
      </c>
      <c r="D69" s="88">
        <f t="shared" ref="D69:L69" si="7">SUM(D53:D68)</f>
        <v>0</v>
      </c>
      <c r="E69" s="88">
        <f t="shared" si="7"/>
        <v>0</v>
      </c>
      <c r="F69" s="88">
        <f t="shared" si="7"/>
        <v>0</v>
      </c>
      <c r="G69" s="88">
        <f t="shared" si="7"/>
        <v>0</v>
      </c>
      <c r="H69" s="88">
        <f t="shared" si="7"/>
        <v>0</v>
      </c>
      <c r="I69" s="88">
        <f t="shared" si="7"/>
        <v>0</v>
      </c>
      <c r="J69" s="88">
        <f t="shared" si="7"/>
        <v>0</v>
      </c>
      <c r="K69" s="88">
        <f t="shared" si="7"/>
        <v>0</v>
      </c>
      <c r="L69" s="88">
        <f t="shared" si="7"/>
        <v>0</v>
      </c>
    </row>
    <row r="70" spans="1:12" s="10" customFormat="1" ht="14.25" customHeight="1" thickTop="1" x14ac:dyDescent="0.2">
      <c r="A70" s="81" t="s">
        <v>46</v>
      </c>
      <c r="B70" s="35"/>
      <c r="C70" s="35"/>
      <c r="D70" s="35"/>
      <c r="E70" s="35"/>
      <c r="F70" s="35"/>
      <c r="G70" s="35"/>
      <c r="H70" s="35"/>
      <c r="I70" s="35"/>
      <c r="J70" s="35"/>
      <c r="K70" s="35"/>
      <c r="L70" s="35"/>
    </row>
    <row r="71" spans="1:12" s="9" customFormat="1" x14ac:dyDescent="0.2">
      <c r="A71" s="76" t="s">
        <v>47</v>
      </c>
      <c r="B71" s="35">
        <f t="shared" ref="B71:B87" si="8">SUM(C71:L71)</f>
        <v>0</v>
      </c>
      <c r="C71" s="77">
        <v>0</v>
      </c>
      <c r="D71" s="77">
        <v>0</v>
      </c>
      <c r="E71" s="77">
        <v>0</v>
      </c>
      <c r="F71" s="77">
        <v>0</v>
      </c>
      <c r="G71" s="77">
        <v>0</v>
      </c>
      <c r="H71" s="77">
        <v>0</v>
      </c>
      <c r="I71" s="77">
        <v>0</v>
      </c>
      <c r="J71" s="77">
        <v>0</v>
      </c>
      <c r="K71" s="77">
        <v>0</v>
      </c>
      <c r="L71" s="77">
        <v>0</v>
      </c>
    </row>
    <row r="72" spans="1:12" s="9" customFormat="1" x14ac:dyDescent="0.2">
      <c r="A72" s="76" t="s">
        <v>48</v>
      </c>
      <c r="B72" s="35">
        <f t="shared" si="8"/>
        <v>0</v>
      </c>
      <c r="C72" s="77">
        <v>0</v>
      </c>
      <c r="D72" s="77">
        <v>0</v>
      </c>
      <c r="E72" s="77">
        <v>0</v>
      </c>
      <c r="F72" s="77">
        <v>0</v>
      </c>
      <c r="G72" s="77">
        <v>0</v>
      </c>
      <c r="H72" s="77">
        <v>0</v>
      </c>
      <c r="I72" s="77">
        <v>0</v>
      </c>
      <c r="J72" s="77">
        <v>0</v>
      </c>
      <c r="K72" s="77">
        <v>0</v>
      </c>
      <c r="L72" s="77">
        <v>0</v>
      </c>
    </row>
    <row r="73" spans="1:12" s="9" customFormat="1" ht="25.5" x14ac:dyDescent="0.2">
      <c r="A73" s="76" t="s">
        <v>49</v>
      </c>
      <c r="B73" s="35">
        <f t="shared" si="8"/>
        <v>0</v>
      </c>
      <c r="C73" s="77">
        <v>0</v>
      </c>
      <c r="D73" s="77">
        <v>0</v>
      </c>
      <c r="E73" s="77">
        <v>0</v>
      </c>
      <c r="F73" s="77">
        <v>0</v>
      </c>
      <c r="G73" s="77">
        <v>0</v>
      </c>
      <c r="H73" s="77">
        <v>0</v>
      </c>
      <c r="I73" s="77">
        <v>0</v>
      </c>
      <c r="J73" s="77">
        <v>0</v>
      </c>
      <c r="K73" s="77">
        <v>0</v>
      </c>
      <c r="L73" s="77">
        <v>0</v>
      </c>
    </row>
    <row r="74" spans="1:12" s="9" customFormat="1" x14ac:dyDescent="0.2">
      <c r="A74" s="76" t="s">
        <v>50</v>
      </c>
      <c r="B74" s="35">
        <f t="shared" si="8"/>
        <v>0</v>
      </c>
      <c r="C74" s="77">
        <v>0</v>
      </c>
      <c r="D74" s="77">
        <v>0</v>
      </c>
      <c r="E74" s="77">
        <v>0</v>
      </c>
      <c r="F74" s="77">
        <v>0</v>
      </c>
      <c r="G74" s="77">
        <v>0</v>
      </c>
      <c r="H74" s="77">
        <v>0</v>
      </c>
      <c r="I74" s="77">
        <v>0</v>
      </c>
      <c r="J74" s="77">
        <v>0</v>
      </c>
      <c r="K74" s="77">
        <v>0</v>
      </c>
      <c r="L74" s="77">
        <v>0</v>
      </c>
    </row>
    <row r="75" spans="1:12" s="9" customFormat="1" x14ac:dyDescent="0.2">
      <c r="A75" s="76" t="s">
        <v>51</v>
      </c>
      <c r="B75" s="35">
        <f t="shared" si="8"/>
        <v>0</v>
      </c>
      <c r="C75" s="77">
        <v>0</v>
      </c>
      <c r="D75" s="77">
        <v>0</v>
      </c>
      <c r="E75" s="77">
        <v>0</v>
      </c>
      <c r="F75" s="77">
        <v>0</v>
      </c>
      <c r="G75" s="77">
        <v>0</v>
      </c>
      <c r="H75" s="77">
        <v>0</v>
      </c>
      <c r="I75" s="77">
        <v>0</v>
      </c>
      <c r="J75" s="77">
        <v>0</v>
      </c>
      <c r="K75" s="77">
        <v>0</v>
      </c>
      <c r="L75" s="77">
        <v>0</v>
      </c>
    </row>
    <row r="76" spans="1:12" s="9" customFormat="1" x14ac:dyDescent="0.2">
      <c r="A76" s="76" t="s">
        <v>52</v>
      </c>
      <c r="B76" s="35">
        <f t="shared" si="8"/>
        <v>0</v>
      </c>
      <c r="C76" s="77">
        <v>0</v>
      </c>
      <c r="D76" s="77">
        <v>0</v>
      </c>
      <c r="E76" s="77">
        <v>0</v>
      </c>
      <c r="F76" s="77">
        <v>0</v>
      </c>
      <c r="G76" s="77">
        <v>0</v>
      </c>
      <c r="H76" s="77">
        <v>0</v>
      </c>
      <c r="I76" s="77">
        <v>0</v>
      </c>
      <c r="J76" s="77">
        <v>0</v>
      </c>
      <c r="K76" s="77">
        <v>0</v>
      </c>
      <c r="L76" s="77">
        <v>0</v>
      </c>
    </row>
    <row r="77" spans="1:12" s="9" customFormat="1" x14ac:dyDescent="0.2">
      <c r="A77" s="76" t="s">
        <v>53</v>
      </c>
      <c r="B77" s="35">
        <f t="shared" si="8"/>
        <v>0</v>
      </c>
      <c r="C77" s="77">
        <v>0</v>
      </c>
      <c r="D77" s="77">
        <v>0</v>
      </c>
      <c r="E77" s="77">
        <v>0</v>
      </c>
      <c r="F77" s="77">
        <v>0</v>
      </c>
      <c r="G77" s="77">
        <v>0</v>
      </c>
      <c r="H77" s="77">
        <v>0</v>
      </c>
      <c r="I77" s="77">
        <v>0</v>
      </c>
      <c r="J77" s="77">
        <v>0</v>
      </c>
      <c r="K77" s="77">
        <v>0</v>
      </c>
      <c r="L77" s="77">
        <v>0</v>
      </c>
    </row>
    <row r="78" spans="1:12" s="9" customFormat="1" x14ac:dyDescent="0.2">
      <c r="A78" s="76" t="s">
        <v>54</v>
      </c>
      <c r="B78" s="35">
        <f t="shared" si="8"/>
        <v>0</v>
      </c>
      <c r="C78" s="77">
        <v>0</v>
      </c>
      <c r="D78" s="77">
        <v>0</v>
      </c>
      <c r="E78" s="77">
        <v>0</v>
      </c>
      <c r="F78" s="77">
        <v>0</v>
      </c>
      <c r="G78" s="77">
        <v>0</v>
      </c>
      <c r="H78" s="77">
        <v>0</v>
      </c>
      <c r="I78" s="77">
        <v>0</v>
      </c>
      <c r="J78" s="77">
        <v>0</v>
      </c>
      <c r="K78" s="77">
        <v>0</v>
      </c>
      <c r="L78" s="77">
        <v>0</v>
      </c>
    </row>
    <row r="79" spans="1:12" ht="15" customHeight="1" x14ac:dyDescent="0.25">
      <c r="A79" s="76" t="s">
        <v>55</v>
      </c>
      <c r="B79" s="35">
        <f t="shared" si="8"/>
        <v>0</v>
      </c>
      <c r="C79" s="77">
        <v>0</v>
      </c>
      <c r="D79" s="77">
        <v>0</v>
      </c>
      <c r="E79" s="77">
        <v>0</v>
      </c>
      <c r="F79" s="77">
        <v>0</v>
      </c>
      <c r="G79" s="77">
        <v>0</v>
      </c>
      <c r="H79" s="77">
        <v>0</v>
      </c>
      <c r="I79" s="77">
        <v>0</v>
      </c>
      <c r="J79" s="77">
        <v>0</v>
      </c>
      <c r="K79" s="77">
        <v>0</v>
      </c>
      <c r="L79" s="77">
        <v>0</v>
      </c>
    </row>
    <row r="80" spans="1:12" ht="15" customHeight="1" x14ac:dyDescent="0.25">
      <c r="A80" s="76" t="s">
        <v>56</v>
      </c>
      <c r="B80" s="35">
        <f t="shared" si="8"/>
        <v>0</v>
      </c>
      <c r="C80" s="77">
        <v>0</v>
      </c>
      <c r="D80" s="77">
        <v>0</v>
      </c>
      <c r="E80" s="77">
        <v>0</v>
      </c>
      <c r="F80" s="77">
        <v>0</v>
      </c>
      <c r="G80" s="77">
        <v>0</v>
      </c>
      <c r="H80" s="77">
        <v>0</v>
      </c>
      <c r="I80" s="77">
        <v>0</v>
      </c>
      <c r="J80" s="77">
        <v>0</v>
      </c>
      <c r="K80" s="77">
        <v>0</v>
      </c>
      <c r="L80" s="77">
        <v>0</v>
      </c>
    </row>
    <row r="81" spans="1:12" ht="15" customHeight="1" x14ac:dyDescent="0.25">
      <c r="A81" s="76" t="s">
        <v>57</v>
      </c>
      <c r="B81" s="35">
        <f t="shared" si="8"/>
        <v>0</v>
      </c>
      <c r="C81" s="77">
        <v>0</v>
      </c>
      <c r="D81" s="77">
        <v>0</v>
      </c>
      <c r="E81" s="77">
        <v>0</v>
      </c>
      <c r="F81" s="77">
        <v>0</v>
      </c>
      <c r="G81" s="77">
        <v>0</v>
      </c>
      <c r="H81" s="77">
        <v>0</v>
      </c>
      <c r="I81" s="77">
        <v>0</v>
      </c>
      <c r="J81" s="77">
        <v>0</v>
      </c>
      <c r="K81" s="77">
        <v>0</v>
      </c>
      <c r="L81" s="77">
        <v>0</v>
      </c>
    </row>
    <row r="82" spans="1:12" ht="15" customHeight="1" x14ac:dyDescent="0.25">
      <c r="A82" s="76" t="s">
        <v>58</v>
      </c>
      <c r="B82" s="35">
        <f t="shared" si="8"/>
        <v>0</v>
      </c>
      <c r="C82" s="77">
        <v>0</v>
      </c>
      <c r="D82" s="77">
        <v>0</v>
      </c>
      <c r="E82" s="77">
        <v>0</v>
      </c>
      <c r="F82" s="77">
        <v>0</v>
      </c>
      <c r="G82" s="77">
        <v>0</v>
      </c>
      <c r="H82" s="77">
        <v>0</v>
      </c>
      <c r="I82" s="77">
        <v>0</v>
      </c>
      <c r="J82" s="77">
        <v>0</v>
      </c>
      <c r="K82" s="77">
        <v>0</v>
      </c>
      <c r="L82" s="77">
        <v>0</v>
      </c>
    </row>
    <row r="83" spans="1:12" ht="15" customHeight="1" x14ac:dyDescent="0.25">
      <c r="A83" s="76" t="s">
        <v>59</v>
      </c>
      <c r="B83" s="35">
        <f t="shared" si="8"/>
        <v>0</v>
      </c>
      <c r="C83" s="77">
        <v>0</v>
      </c>
      <c r="D83" s="77">
        <v>0</v>
      </c>
      <c r="E83" s="77">
        <v>0</v>
      </c>
      <c r="F83" s="77">
        <v>0</v>
      </c>
      <c r="G83" s="77">
        <v>0</v>
      </c>
      <c r="H83" s="77">
        <v>0</v>
      </c>
      <c r="I83" s="77">
        <v>0</v>
      </c>
      <c r="J83" s="77">
        <v>0</v>
      </c>
      <c r="K83" s="77">
        <v>0</v>
      </c>
      <c r="L83" s="77">
        <v>0</v>
      </c>
    </row>
    <row r="84" spans="1:12" ht="15" customHeight="1" x14ac:dyDescent="0.25">
      <c r="A84" s="76" t="s">
        <v>60</v>
      </c>
      <c r="B84" s="35">
        <f t="shared" si="8"/>
        <v>0</v>
      </c>
      <c r="C84" s="77">
        <v>0</v>
      </c>
      <c r="D84" s="77">
        <v>0</v>
      </c>
      <c r="E84" s="77">
        <v>0</v>
      </c>
      <c r="F84" s="77">
        <v>0</v>
      </c>
      <c r="G84" s="77">
        <v>0</v>
      </c>
      <c r="H84" s="77">
        <v>0</v>
      </c>
      <c r="I84" s="77">
        <v>0</v>
      </c>
      <c r="J84" s="77">
        <v>0</v>
      </c>
      <c r="K84" s="77">
        <v>0</v>
      </c>
      <c r="L84" s="77">
        <v>0</v>
      </c>
    </row>
    <row r="85" spans="1:12" s="9" customFormat="1" ht="15" customHeight="1" x14ac:dyDescent="0.2">
      <c r="A85" s="76" t="s">
        <v>61</v>
      </c>
      <c r="B85" s="35">
        <f t="shared" si="8"/>
        <v>0</v>
      </c>
      <c r="C85" s="77">
        <v>0</v>
      </c>
      <c r="D85" s="77">
        <v>0</v>
      </c>
      <c r="E85" s="77">
        <v>0</v>
      </c>
      <c r="F85" s="77">
        <v>0</v>
      </c>
      <c r="G85" s="77">
        <v>0</v>
      </c>
      <c r="H85" s="77">
        <v>0</v>
      </c>
      <c r="I85" s="77">
        <v>0</v>
      </c>
      <c r="J85" s="77">
        <v>0</v>
      </c>
      <c r="K85" s="77">
        <v>0</v>
      </c>
      <c r="L85" s="77">
        <v>0</v>
      </c>
    </row>
    <row r="86" spans="1:12" s="80" customFormat="1" ht="30" customHeight="1" thickBot="1" x14ac:dyDescent="0.3">
      <c r="A86" s="86" t="s">
        <v>62</v>
      </c>
      <c r="B86" s="87">
        <f t="shared" si="8"/>
        <v>0</v>
      </c>
      <c r="C86" s="88">
        <f>SUM(C71:C85)</f>
        <v>0</v>
      </c>
      <c r="D86" s="88">
        <f t="shared" ref="D86:L86" si="9">SUM(D71:D85)</f>
        <v>0</v>
      </c>
      <c r="E86" s="88">
        <f t="shared" si="9"/>
        <v>0</v>
      </c>
      <c r="F86" s="88">
        <f t="shared" si="9"/>
        <v>0</v>
      </c>
      <c r="G86" s="88">
        <f t="shared" si="9"/>
        <v>0</v>
      </c>
      <c r="H86" s="88">
        <f t="shared" si="9"/>
        <v>0</v>
      </c>
      <c r="I86" s="88">
        <f t="shared" si="9"/>
        <v>0</v>
      </c>
      <c r="J86" s="88">
        <f t="shared" si="9"/>
        <v>0</v>
      </c>
      <c r="K86" s="88">
        <f t="shared" si="9"/>
        <v>0</v>
      </c>
      <c r="L86" s="88">
        <f t="shared" si="9"/>
        <v>0</v>
      </c>
    </row>
    <row r="87" spans="1:12" s="80" customFormat="1" ht="32.25" customHeight="1" thickTop="1" x14ac:dyDescent="0.25">
      <c r="A87" s="89" t="s">
        <v>63</v>
      </c>
      <c r="B87" s="90">
        <f t="shared" si="8"/>
        <v>0</v>
      </c>
      <c r="C87" s="90">
        <f t="shared" ref="C87:L87" si="10">C69-C86</f>
        <v>0</v>
      </c>
      <c r="D87" s="90">
        <f t="shared" si="10"/>
        <v>0</v>
      </c>
      <c r="E87" s="90">
        <f t="shared" si="10"/>
        <v>0</v>
      </c>
      <c r="F87" s="90">
        <f t="shared" si="10"/>
        <v>0</v>
      </c>
      <c r="G87" s="90">
        <f t="shared" si="10"/>
        <v>0</v>
      </c>
      <c r="H87" s="90">
        <f t="shared" si="10"/>
        <v>0</v>
      </c>
      <c r="I87" s="90">
        <f t="shared" si="10"/>
        <v>0</v>
      </c>
      <c r="J87" s="90">
        <f t="shared" si="10"/>
        <v>0</v>
      </c>
      <c r="K87" s="90">
        <f t="shared" si="10"/>
        <v>0</v>
      </c>
      <c r="L87" s="90">
        <f t="shared" si="10"/>
        <v>0</v>
      </c>
    </row>
    <row r="90" spans="1:12" ht="47.25" x14ac:dyDescent="0.25">
      <c r="A90" s="79" t="s">
        <v>74</v>
      </c>
      <c r="B90" s="35"/>
      <c r="G90" s="66"/>
      <c r="I90" s="66"/>
      <c r="J90" s="66"/>
      <c r="K90" s="66"/>
      <c r="L90" s="66"/>
    </row>
    <row r="91" spans="1:12" ht="15.75" x14ac:dyDescent="0.25">
      <c r="A91" s="68"/>
      <c r="B91" s="73" t="s">
        <v>16</v>
      </c>
      <c r="C91" s="73">
        <v>1</v>
      </c>
      <c r="D91" s="73">
        <v>2</v>
      </c>
      <c r="E91" s="73">
        <v>3</v>
      </c>
      <c r="F91" s="73">
        <v>4</v>
      </c>
      <c r="G91" s="73">
        <v>5</v>
      </c>
      <c r="H91" s="73">
        <v>6</v>
      </c>
      <c r="I91" s="73">
        <v>7</v>
      </c>
      <c r="J91" s="73">
        <v>8</v>
      </c>
      <c r="K91" s="73">
        <v>9</v>
      </c>
      <c r="L91" s="73">
        <v>10</v>
      </c>
    </row>
    <row r="92" spans="1:12" ht="18" customHeight="1" x14ac:dyDescent="0.25">
      <c r="A92" s="82" t="s">
        <v>75</v>
      </c>
    </row>
    <row r="93" spans="1:12" ht="25.5" x14ac:dyDescent="0.25">
      <c r="A93" s="65" t="str">
        <f>[1]Investitie!B92</f>
        <v>ASISTENŢĂ FINANCIARĂ NERAMBURSABILĂ SOLICITATĂ</v>
      </c>
      <c r="B93" s="35">
        <f>SUM(C93:G93)</f>
        <v>0</v>
      </c>
      <c r="C93" s="8">
        <f>'Lider - OC'!D76</f>
        <v>0</v>
      </c>
      <c r="D93" s="8">
        <f>'Lider - OC'!E76</f>
        <v>0</v>
      </c>
      <c r="E93" s="8">
        <f>'Lider - OC'!F76</f>
        <v>0</v>
      </c>
      <c r="F93" s="8">
        <f>'Lider - OC'!G76</f>
        <v>0</v>
      </c>
      <c r="G93" s="8">
        <f>'Lider - OC'!H76</f>
        <v>0</v>
      </c>
      <c r="I93" s="66"/>
      <c r="J93" s="66"/>
      <c r="K93" s="66"/>
      <c r="L93" s="66"/>
    </row>
    <row r="94" spans="1:12" ht="15.75" x14ac:dyDescent="0.25">
      <c r="A94" s="65" t="str">
        <f>[1]Investitie!B94</f>
        <v>Surse proprii</v>
      </c>
      <c r="B94" s="35">
        <f>SUM(C94:G94)</f>
        <v>0</v>
      </c>
      <c r="C94" s="77">
        <v>0</v>
      </c>
      <c r="D94" s="77">
        <v>0</v>
      </c>
      <c r="E94" s="77">
        <v>0</v>
      </c>
      <c r="F94" s="77">
        <v>0</v>
      </c>
      <c r="G94" s="77">
        <v>0</v>
      </c>
      <c r="I94" s="66"/>
      <c r="J94" s="66"/>
      <c r="K94" s="66"/>
      <c r="L94" s="66"/>
    </row>
    <row r="95" spans="1:12" ht="25.5" x14ac:dyDescent="0.25">
      <c r="A95" s="65" t="str">
        <f>[1]Investitie!B95</f>
        <v>Contributie publica (veniturile nete actualizate, pentru proiecte generatoare de venit)</v>
      </c>
      <c r="B95" s="35">
        <f t="shared" ref="B95:B96" si="11">SUM(C95:G95)</f>
        <v>0</v>
      </c>
      <c r="C95" s="77">
        <v>0</v>
      </c>
      <c r="D95" s="77">
        <v>0</v>
      </c>
      <c r="E95" s="77">
        <v>0</v>
      </c>
      <c r="F95" s="77">
        <v>0</v>
      </c>
      <c r="G95" s="77">
        <v>0</v>
      </c>
    </row>
    <row r="96" spans="1:12" x14ac:dyDescent="0.25">
      <c r="A96" s="65" t="str">
        <f>[1]Investitie!B96</f>
        <v>Imprumuturi bancare (surse imprumutate)</v>
      </c>
      <c r="B96" s="35">
        <f t="shared" si="11"/>
        <v>0</v>
      </c>
      <c r="C96" s="77">
        <v>0</v>
      </c>
      <c r="D96" s="77">
        <v>0</v>
      </c>
      <c r="E96" s="77">
        <v>0</v>
      </c>
      <c r="F96" s="77">
        <v>0</v>
      </c>
      <c r="G96" s="77">
        <v>0</v>
      </c>
    </row>
    <row r="97" spans="1:12" s="84" customFormat="1" ht="26.25" thickBot="1" x14ac:dyDescent="0.25">
      <c r="A97" s="91" t="s">
        <v>76</v>
      </c>
      <c r="B97" s="87">
        <f>SUM(B93:B96)</f>
        <v>0</v>
      </c>
      <c r="C97" s="87">
        <f>SUM(C93:C96)</f>
        <v>0</v>
      </c>
      <c r="D97" s="87">
        <f t="shared" ref="D97:G97" si="12">SUM(D93:D96)</f>
        <v>0</v>
      </c>
      <c r="E97" s="87">
        <f t="shared" si="12"/>
        <v>0</v>
      </c>
      <c r="F97" s="87">
        <f t="shared" si="12"/>
        <v>0</v>
      </c>
      <c r="G97" s="87">
        <f t="shared" si="12"/>
        <v>0</v>
      </c>
      <c r="H97" s="83"/>
      <c r="I97" s="35"/>
      <c r="J97" s="35"/>
      <c r="K97" s="35"/>
      <c r="L97" s="35"/>
    </row>
    <row r="98" spans="1:12" s="84" customFormat="1" ht="13.5" thickTop="1" x14ac:dyDescent="0.2">
      <c r="A98" s="82"/>
      <c r="B98" s="35"/>
      <c r="C98" s="35"/>
      <c r="D98" s="35"/>
      <c r="E98" s="35"/>
      <c r="F98" s="35"/>
      <c r="G98" s="35"/>
      <c r="H98" s="83"/>
      <c r="I98" s="35"/>
      <c r="J98" s="35"/>
      <c r="K98" s="35"/>
      <c r="L98" s="35"/>
    </row>
    <row r="99" spans="1:12" s="84" customFormat="1" ht="12.75" x14ac:dyDescent="0.2">
      <c r="A99" s="82" t="s">
        <v>77</v>
      </c>
      <c r="B99" s="35"/>
      <c r="C99" s="35"/>
      <c r="D99" s="35"/>
      <c r="E99" s="35"/>
      <c r="F99" s="35"/>
      <c r="G99" s="35"/>
      <c r="H99" s="83"/>
      <c r="I99" s="35"/>
      <c r="J99" s="35"/>
      <c r="K99" s="35"/>
      <c r="L99" s="35"/>
    </row>
    <row r="100" spans="1:12" x14ac:dyDescent="0.25">
      <c r="A100" s="65" t="s">
        <v>78</v>
      </c>
      <c r="B100" s="8">
        <f>SUM(C100:L100)</f>
        <v>0</v>
      </c>
      <c r="C100" s="77">
        <v>0</v>
      </c>
      <c r="D100" s="77">
        <v>0</v>
      </c>
      <c r="E100" s="77">
        <v>0</v>
      </c>
      <c r="F100" s="77">
        <v>0</v>
      </c>
      <c r="G100" s="77">
        <v>0</v>
      </c>
      <c r="H100" s="77">
        <v>0</v>
      </c>
      <c r="I100" s="77">
        <v>0</v>
      </c>
      <c r="J100" s="77">
        <v>0</v>
      </c>
      <c r="K100" s="77">
        <v>0</v>
      </c>
      <c r="L100" s="77">
        <v>0</v>
      </c>
    </row>
    <row r="101" spans="1:12" x14ac:dyDescent="0.25">
      <c r="A101" s="65" t="s">
        <v>79</v>
      </c>
      <c r="B101" s="8">
        <f>SUM(C101:L101)</f>
        <v>0</v>
      </c>
      <c r="C101" s="77">
        <v>0</v>
      </c>
      <c r="D101" s="77">
        <v>0</v>
      </c>
      <c r="E101" s="77">
        <v>0</v>
      </c>
      <c r="F101" s="77">
        <v>0</v>
      </c>
      <c r="G101" s="77">
        <v>0</v>
      </c>
      <c r="H101" s="77">
        <v>0</v>
      </c>
      <c r="I101" s="77">
        <v>0</v>
      </c>
      <c r="J101" s="77">
        <v>0</v>
      </c>
      <c r="K101" s="77">
        <v>0</v>
      </c>
      <c r="L101" s="77">
        <v>0</v>
      </c>
    </row>
    <row r="102" spans="1:12" s="84" customFormat="1" ht="25.5" x14ac:dyDescent="0.2">
      <c r="A102" s="82" t="s">
        <v>80</v>
      </c>
      <c r="B102" s="85">
        <f>SUM(C102:L102)</f>
        <v>0</v>
      </c>
      <c r="C102" s="35">
        <f>C101+C100</f>
        <v>0</v>
      </c>
      <c r="D102" s="35">
        <f t="shared" ref="D102:L102" si="13">D101+D100</f>
        <v>0</v>
      </c>
      <c r="E102" s="35">
        <f t="shared" si="13"/>
        <v>0</v>
      </c>
      <c r="F102" s="35">
        <f t="shared" si="13"/>
        <v>0</v>
      </c>
      <c r="G102" s="35">
        <f t="shared" si="13"/>
        <v>0</v>
      </c>
      <c r="H102" s="35">
        <f t="shared" si="13"/>
        <v>0</v>
      </c>
      <c r="I102" s="35">
        <f t="shared" si="13"/>
        <v>0</v>
      </c>
      <c r="J102" s="35">
        <f t="shared" si="13"/>
        <v>0</v>
      </c>
      <c r="K102" s="35">
        <f t="shared" si="13"/>
        <v>0</v>
      </c>
      <c r="L102" s="35">
        <f t="shared" si="13"/>
        <v>0</v>
      </c>
    </row>
    <row r="104" spans="1:12" x14ac:dyDescent="0.25">
      <c r="A104" s="82" t="s">
        <v>81</v>
      </c>
    </row>
    <row r="105" spans="1:12" ht="15.75" x14ac:dyDescent="0.25">
      <c r="A105" s="68" t="s">
        <v>82</v>
      </c>
      <c r="B105" s="35">
        <f>SUM(C105:G105)</f>
        <v>0</v>
      </c>
      <c r="C105" s="85">
        <f>'Lider - OC'!D70</f>
        <v>0</v>
      </c>
      <c r="D105" s="85">
        <f>'Lider - OC'!E70</f>
        <v>0</v>
      </c>
      <c r="E105" s="85">
        <f>'Lider - OC'!F70</f>
        <v>0</v>
      </c>
      <c r="F105" s="85">
        <f>'Lider - OC'!G70</f>
        <v>0</v>
      </c>
      <c r="G105" s="85">
        <f>'Lider - OC'!H70</f>
        <v>0</v>
      </c>
      <c r="I105" s="66"/>
      <c r="J105" s="66"/>
      <c r="K105" s="66"/>
      <c r="L105" s="66"/>
    </row>
    <row r="106" spans="1:12" ht="25.5" x14ac:dyDescent="0.25">
      <c r="A106" s="82" t="s">
        <v>83</v>
      </c>
      <c r="B106" s="8">
        <f t="shared" ref="B106:G106" si="14">B105</f>
        <v>0</v>
      </c>
      <c r="C106" s="8">
        <f>C105</f>
        <v>0</v>
      </c>
      <c r="D106" s="8">
        <f t="shared" si="14"/>
        <v>0</v>
      </c>
      <c r="E106" s="8">
        <f t="shared" si="14"/>
        <v>0</v>
      </c>
      <c r="F106" s="8">
        <f t="shared" si="14"/>
        <v>0</v>
      </c>
      <c r="G106" s="8">
        <f t="shared" si="14"/>
        <v>0</v>
      </c>
    </row>
    <row r="107" spans="1:12" ht="25.5" x14ac:dyDescent="0.25">
      <c r="A107" s="82" t="s">
        <v>84</v>
      </c>
      <c r="B107" s="8">
        <f t="shared" ref="B107:L107" si="15">B106+B102</f>
        <v>0</v>
      </c>
      <c r="C107" s="8">
        <f>C106+C102</f>
        <v>0</v>
      </c>
      <c r="D107" s="8">
        <f>D106+D102</f>
        <v>0</v>
      </c>
      <c r="E107" s="8">
        <f t="shared" si="15"/>
        <v>0</v>
      </c>
      <c r="F107" s="8">
        <f t="shared" si="15"/>
        <v>0</v>
      </c>
      <c r="G107" s="8">
        <f t="shared" si="15"/>
        <v>0</v>
      </c>
      <c r="H107" s="8">
        <f t="shared" si="15"/>
        <v>0</v>
      </c>
      <c r="I107" s="8">
        <f t="shared" si="15"/>
        <v>0</v>
      </c>
      <c r="J107" s="8">
        <f t="shared" si="15"/>
        <v>0</v>
      </c>
      <c r="K107" s="8">
        <f t="shared" si="15"/>
        <v>0</v>
      </c>
      <c r="L107" s="8">
        <f t="shared" si="15"/>
        <v>0</v>
      </c>
    </row>
    <row r="108" spans="1:12" ht="15.75" x14ac:dyDescent="0.25">
      <c r="A108" s="79" t="s">
        <v>85</v>
      </c>
      <c r="B108" s="8">
        <f>B97-B107</f>
        <v>0</v>
      </c>
      <c r="C108" s="8">
        <f>C97-C107</f>
        <v>0</v>
      </c>
      <c r="D108" s="8">
        <f t="shared" ref="D108:L108" si="16">D97-D107</f>
        <v>0</v>
      </c>
      <c r="E108" s="8">
        <f t="shared" si="16"/>
        <v>0</v>
      </c>
      <c r="F108" s="8">
        <f t="shared" si="16"/>
        <v>0</v>
      </c>
      <c r="G108" s="8">
        <f>G97-G107</f>
        <v>0</v>
      </c>
      <c r="H108" s="8">
        <f t="shared" si="16"/>
        <v>0</v>
      </c>
      <c r="I108" s="8">
        <f t="shared" si="16"/>
        <v>0</v>
      </c>
      <c r="J108" s="8">
        <f t="shared" si="16"/>
        <v>0</v>
      </c>
      <c r="K108" s="8">
        <f t="shared" si="16"/>
        <v>0</v>
      </c>
      <c r="L108" s="8">
        <f t="shared" si="16"/>
        <v>0</v>
      </c>
    </row>
    <row r="110" spans="1:12" x14ac:dyDescent="0.25">
      <c r="A110" s="92" t="s">
        <v>86</v>
      </c>
      <c r="B110" s="93">
        <f t="shared" ref="B110:L110" si="17">B87+B108</f>
        <v>0</v>
      </c>
      <c r="C110" s="93">
        <f t="shared" si="17"/>
        <v>0</v>
      </c>
      <c r="D110" s="93">
        <f t="shared" si="17"/>
        <v>0</v>
      </c>
      <c r="E110" s="93">
        <f t="shared" si="17"/>
        <v>0</v>
      </c>
      <c r="F110" s="93">
        <f t="shared" si="17"/>
        <v>0</v>
      </c>
      <c r="G110" s="93">
        <f t="shared" si="17"/>
        <v>0</v>
      </c>
      <c r="H110" s="93">
        <f t="shared" si="17"/>
        <v>0</v>
      </c>
      <c r="I110" s="93">
        <f t="shared" si="17"/>
        <v>0</v>
      </c>
      <c r="J110" s="93">
        <f t="shared" si="17"/>
        <v>0</v>
      </c>
      <c r="K110" s="93">
        <f t="shared" si="17"/>
        <v>0</v>
      </c>
      <c r="L110" s="93">
        <f t="shared" si="17"/>
        <v>0</v>
      </c>
    </row>
    <row r="111" spans="1:12" x14ac:dyDescent="0.25">
      <c r="A111" s="94" t="s">
        <v>87</v>
      </c>
      <c r="B111" s="93" t="s">
        <v>88</v>
      </c>
      <c r="C111" s="93">
        <v>0</v>
      </c>
      <c r="D111" s="93">
        <f t="shared" ref="D111:L111" si="18">C112</f>
        <v>0</v>
      </c>
      <c r="E111" s="93">
        <f t="shared" si="18"/>
        <v>0</v>
      </c>
      <c r="F111" s="93">
        <f t="shared" si="18"/>
        <v>0</v>
      </c>
      <c r="G111" s="93">
        <f t="shared" si="18"/>
        <v>0</v>
      </c>
      <c r="H111" s="93">
        <f t="shared" si="18"/>
        <v>0</v>
      </c>
      <c r="I111" s="93">
        <f t="shared" si="18"/>
        <v>0</v>
      </c>
      <c r="J111" s="93">
        <f t="shared" si="18"/>
        <v>0</v>
      </c>
      <c r="K111" s="93">
        <f t="shared" si="18"/>
        <v>0</v>
      </c>
      <c r="L111" s="93">
        <f t="shared" si="18"/>
        <v>0</v>
      </c>
    </row>
    <row r="112" spans="1:12" x14ac:dyDescent="0.25">
      <c r="A112" s="94" t="s">
        <v>89</v>
      </c>
      <c r="B112" s="93" t="s">
        <v>88</v>
      </c>
      <c r="C112" s="93">
        <f>C111+C110</f>
        <v>0</v>
      </c>
      <c r="D112" s="93">
        <f t="shared" ref="D112:L112" si="19">D111+D110</f>
        <v>0</v>
      </c>
      <c r="E112" s="93">
        <f t="shared" si="19"/>
        <v>0</v>
      </c>
      <c r="F112" s="93">
        <f t="shared" si="19"/>
        <v>0</v>
      </c>
      <c r="G112" s="93">
        <f t="shared" si="19"/>
        <v>0</v>
      </c>
      <c r="H112" s="93">
        <f t="shared" si="19"/>
        <v>0</v>
      </c>
      <c r="I112" s="93">
        <f t="shared" si="19"/>
        <v>0</v>
      </c>
      <c r="J112" s="93">
        <f t="shared" si="19"/>
        <v>0</v>
      </c>
      <c r="K112" s="93">
        <f t="shared" si="19"/>
        <v>0</v>
      </c>
      <c r="L112" s="93">
        <f t="shared" si="19"/>
        <v>0</v>
      </c>
    </row>
    <row r="113" spans="1:12" x14ac:dyDescent="0.25">
      <c r="A113" s="65" t="s">
        <v>166</v>
      </c>
      <c r="C113" s="8" t="str">
        <f>IF(C112&gt;=0,"OK","Nesustenabil")</f>
        <v>OK</v>
      </c>
      <c r="D113" s="8" t="str">
        <f t="shared" ref="D113:L113" si="20">IF(D112&gt;=0,"OK","Nesustenabil")</f>
        <v>OK</v>
      </c>
      <c r="E113" s="8" t="str">
        <f t="shared" si="20"/>
        <v>OK</v>
      </c>
      <c r="F113" s="8" t="str">
        <f t="shared" si="20"/>
        <v>OK</v>
      </c>
      <c r="G113" s="8" t="str">
        <f t="shared" si="20"/>
        <v>OK</v>
      </c>
      <c r="H113" s="8" t="str">
        <f t="shared" si="20"/>
        <v>OK</v>
      </c>
      <c r="I113" s="8" t="str">
        <f t="shared" si="20"/>
        <v>OK</v>
      </c>
      <c r="J113" s="8" t="str">
        <f t="shared" si="20"/>
        <v>OK</v>
      </c>
      <c r="K113" s="8" t="str">
        <f t="shared" si="20"/>
        <v>OK</v>
      </c>
      <c r="L113" s="8" t="str">
        <f t="shared" si="20"/>
        <v>OK</v>
      </c>
    </row>
  </sheetData>
  <mergeCells count="5">
    <mergeCell ref="A1:K1"/>
    <mergeCell ref="A4:L4"/>
    <mergeCell ref="A5:L5"/>
    <mergeCell ref="A46:L46"/>
    <mergeCell ref="A47:L47"/>
  </mergeCells>
  <conditionalFormatting sqref="C113:L113">
    <cfRule type="cellIs" dxfId="3" priority="1" operator="equal">
      <formula>"OK"</formula>
    </cfRule>
    <cfRule type="cellIs" dxfId="2" priority="2" operator="equal">
      <formula>"Nesustenabil"</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99"/>
  <sheetViews>
    <sheetView topLeftCell="A13" zoomScale="85" zoomScaleNormal="85" workbookViewId="0">
      <selection activeCell="A35" sqref="A35:A36"/>
    </sheetView>
  </sheetViews>
  <sheetFormatPr defaultColWidth="8.85546875" defaultRowHeight="15" x14ac:dyDescent="0.25"/>
  <cols>
    <col min="1" max="1" width="8.7109375" style="149" customWidth="1"/>
    <col min="2" max="2" width="66.5703125" style="56" customWidth="1"/>
    <col min="3" max="10" width="15" style="35" customWidth="1"/>
    <col min="11" max="15" width="15" style="8" customWidth="1"/>
    <col min="16" max="16" width="15" style="14" customWidth="1"/>
    <col min="17" max="17" width="20" style="15" customWidth="1"/>
    <col min="18" max="18" width="39.7109375" style="16" customWidth="1"/>
    <col min="19" max="25" width="15" style="16" customWidth="1"/>
    <col min="26" max="27" width="11.5703125" style="16" customWidth="1"/>
    <col min="28" max="16384" width="8.85546875" style="16"/>
  </cols>
  <sheetData>
    <row r="1" spans="1:18" ht="27.75" customHeight="1" x14ac:dyDescent="0.3">
      <c r="B1" s="12" t="s">
        <v>12</v>
      </c>
      <c r="C1" s="13"/>
      <c r="D1" s="13"/>
      <c r="E1" s="13"/>
      <c r="F1" s="13"/>
      <c r="G1" s="13"/>
      <c r="H1" s="13"/>
      <c r="I1" s="13"/>
      <c r="J1" s="13"/>
    </row>
    <row r="2" spans="1:18" ht="27.75" customHeight="1" x14ac:dyDescent="0.3">
      <c r="B2" s="17"/>
      <c r="C2" s="13"/>
      <c r="D2" s="13"/>
      <c r="E2" s="13"/>
      <c r="F2" s="13"/>
      <c r="G2" s="13"/>
      <c r="H2" s="13"/>
      <c r="I2" s="13"/>
      <c r="J2" s="13"/>
    </row>
    <row r="3" spans="1:18" ht="17.25" customHeight="1" x14ac:dyDescent="0.25">
      <c r="B3" s="209" t="s">
        <v>13</v>
      </c>
      <c r="C3" s="209"/>
      <c r="D3" s="209"/>
      <c r="E3" s="209"/>
      <c r="F3" s="209"/>
      <c r="G3" s="209"/>
      <c r="H3" s="209"/>
      <c r="I3" s="209"/>
      <c r="J3" s="209"/>
      <c r="K3" s="209"/>
      <c r="L3" s="209"/>
      <c r="M3" s="209"/>
      <c r="N3" s="209"/>
      <c r="O3" s="209"/>
    </row>
    <row r="4" spans="1:18" ht="1.5" customHeight="1" x14ac:dyDescent="0.25">
      <c r="B4" s="18"/>
      <c r="C4" s="19"/>
      <c r="D4" s="19"/>
      <c r="E4" s="19"/>
      <c r="F4" s="19"/>
      <c r="G4" s="19"/>
      <c r="H4" s="19"/>
      <c r="I4" s="19"/>
      <c r="J4" s="19"/>
      <c r="K4" s="20"/>
      <c r="L4" s="20"/>
      <c r="M4" s="20"/>
      <c r="N4" s="20"/>
      <c r="O4" s="20"/>
    </row>
    <row r="5" spans="1:18" ht="20.25" x14ac:dyDescent="0.3">
      <c r="B5" s="17" t="s">
        <v>14</v>
      </c>
      <c r="C5" s="13"/>
      <c r="D5" s="13"/>
      <c r="E5" s="13"/>
      <c r="F5" s="13"/>
      <c r="G5" s="13"/>
      <c r="H5" s="13"/>
      <c r="I5" s="13"/>
      <c r="J5" s="13"/>
      <c r="O5" s="8" t="s">
        <v>15</v>
      </c>
    </row>
    <row r="6" spans="1:18" ht="20.25" customHeight="1" x14ac:dyDescent="0.3">
      <c r="B6" s="21"/>
      <c r="C6" s="22" t="s">
        <v>17</v>
      </c>
      <c r="D6" s="210" t="s">
        <v>158</v>
      </c>
      <c r="E6" s="211"/>
      <c r="F6" s="212" t="s">
        <v>162</v>
      </c>
      <c r="G6" s="210" t="s">
        <v>159</v>
      </c>
      <c r="H6" s="211"/>
      <c r="I6" s="203" t="s">
        <v>163</v>
      </c>
      <c r="J6" s="118"/>
      <c r="K6" s="214" t="s">
        <v>18</v>
      </c>
      <c r="L6" s="214"/>
      <c r="M6" s="214"/>
      <c r="N6" s="214"/>
      <c r="O6" s="215"/>
    </row>
    <row r="7" spans="1:18" s="27" customFormat="1" ht="84" x14ac:dyDescent="0.2">
      <c r="A7" s="150"/>
      <c r="B7" s="58" t="s">
        <v>153</v>
      </c>
      <c r="C7" s="23" t="s">
        <v>155</v>
      </c>
      <c r="D7" s="117" t="s">
        <v>160</v>
      </c>
      <c r="E7" s="117" t="s">
        <v>161</v>
      </c>
      <c r="F7" s="213"/>
      <c r="G7" s="117" t="s">
        <v>167</v>
      </c>
      <c r="H7" s="117" t="s">
        <v>168</v>
      </c>
      <c r="I7" s="203"/>
      <c r="J7" s="118"/>
      <c r="K7" s="24" t="s">
        <v>20</v>
      </c>
      <c r="L7" s="24" t="s">
        <v>21</v>
      </c>
      <c r="M7" s="24" t="s">
        <v>22</v>
      </c>
      <c r="N7" s="24" t="s">
        <v>23</v>
      </c>
      <c r="O7" s="25" t="s">
        <v>128</v>
      </c>
      <c r="P7" s="116"/>
      <c r="Q7" s="119" t="s">
        <v>164</v>
      </c>
      <c r="R7" s="119" t="s">
        <v>165</v>
      </c>
    </row>
    <row r="8" spans="1:18" s="10" customFormat="1" ht="15.75" thickBot="1" x14ac:dyDescent="0.25">
      <c r="A8" s="151"/>
      <c r="B8" s="208" t="s">
        <v>235</v>
      </c>
      <c r="C8" s="208"/>
      <c r="D8" s="208"/>
      <c r="E8" s="208"/>
      <c r="F8" s="208"/>
      <c r="G8" s="208"/>
      <c r="H8" s="208"/>
      <c r="I8" s="208"/>
      <c r="J8" s="208"/>
      <c r="K8" s="208"/>
      <c r="L8" s="208"/>
      <c r="M8" s="208"/>
      <c r="N8" s="208"/>
      <c r="O8" s="208"/>
      <c r="P8" s="116" t="str">
        <f t="shared" ref="P8:P60" si="0">IF(C8=SUM(K8:O8),"ok","Eroare")</f>
        <v>ok</v>
      </c>
      <c r="Q8" s="26"/>
    </row>
    <row r="9" spans="1:18" s="9" customFormat="1" ht="26.25" customHeight="1" thickTop="1" x14ac:dyDescent="0.2">
      <c r="A9" s="152" t="s">
        <v>242</v>
      </c>
      <c r="B9" s="34" t="s">
        <v>174</v>
      </c>
      <c r="C9" s="35">
        <f t="shared" ref="C9:C16" si="1">F9+I9</f>
        <v>0</v>
      </c>
      <c r="D9" s="35">
        <f>D10+D11+D12+D13+D14+D15</f>
        <v>0</v>
      </c>
      <c r="E9" s="35">
        <f>E10+E11+E12+E13+E14+E15</f>
        <v>0</v>
      </c>
      <c r="F9" s="35">
        <f t="shared" ref="F9:F15" si="2">D9+E9</f>
        <v>0</v>
      </c>
      <c r="G9" s="35">
        <f>G10+G11+G12+G13+G14+G15</f>
        <v>0</v>
      </c>
      <c r="H9" s="35">
        <f>H10+H11+H12+H13+H14+H15</f>
        <v>0</v>
      </c>
      <c r="I9" s="35">
        <f>G9+H9</f>
        <v>0</v>
      </c>
      <c r="J9" s="35"/>
      <c r="K9" s="35">
        <f>K10+K11+K12+K13+K14+K15</f>
        <v>0</v>
      </c>
      <c r="L9" s="35">
        <f>L10+L11+L12+L13+L14+L15</f>
        <v>0</v>
      </c>
      <c r="M9" s="35">
        <f>M10+M11+M12+M13+M14+M15</f>
        <v>0</v>
      </c>
      <c r="N9" s="35">
        <f>N10+N11+N12+N13+N14+N15</f>
        <v>0</v>
      </c>
      <c r="O9" s="35">
        <f>O10+O11+O12+O13+O14+O15</f>
        <v>0</v>
      </c>
      <c r="P9" s="116" t="str">
        <f t="shared" ref="P9:P15" si="3">IF(C9=SUM(K9:O9),"ok","Eroare")</f>
        <v>ok</v>
      </c>
      <c r="Q9" s="26"/>
      <c r="R9" s="10"/>
    </row>
    <row r="10" spans="1:18" s="9" customFormat="1" ht="26.25" customHeight="1" x14ac:dyDescent="0.2">
      <c r="A10" s="152" t="s">
        <v>129</v>
      </c>
      <c r="B10" s="62" t="s">
        <v>175</v>
      </c>
      <c r="C10" s="35">
        <f t="shared" si="1"/>
        <v>0</v>
      </c>
      <c r="D10" s="60">
        <v>0</v>
      </c>
      <c r="E10" s="60">
        <v>0</v>
      </c>
      <c r="F10" s="35">
        <f t="shared" si="2"/>
        <v>0</v>
      </c>
      <c r="G10" s="60">
        <v>0</v>
      </c>
      <c r="H10" s="60">
        <v>0</v>
      </c>
      <c r="I10" s="35">
        <f t="shared" ref="I10:I15" si="4">G10+H10</f>
        <v>0</v>
      </c>
      <c r="J10" s="35"/>
      <c r="K10" s="60">
        <v>0</v>
      </c>
      <c r="L10" s="60">
        <v>0</v>
      </c>
      <c r="M10" s="60">
        <v>0</v>
      </c>
      <c r="N10" s="60">
        <v>0</v>
      </c>
      <c r="O10" s="60">
        <v>0</v>
      </c>
      <c r="P10" s="116" t="str">
        <f t="shared" si="3"/>
        <v>ok</v>
      </c>
      <c r="Q10" s="59" t="s">
        <v>181</v>
      </c>
      <c r="R10" s="61" t="s">
        <v>182</v>
      </c>
    </row>
    <row r="11" spans="1:18" s="9" customFormat="1" ht="26.25" customHeight="1" x14ac:dyDescent="0.2">
      <c r="A11" s="152" t="s">
        <v>154</v>
      </c>
      <c r="B11" s="62" t="s">
        <v>176</v>
      </c>
      <c r="C11" s="35">
        <f t="shared" si="1"/>
        <v>0</v>
      </c>
      <c r="D11" s="60">
        <v>0</v>
      </c>
      <c r="E11" s="60">
        <v>0</v>
      </c>
      <c r="F11" s="35">
        <f t="shared" si="2"/>
        <v>0</v>
      </c>
      <c r="G11" s="60">
        <v>0</v>
      </c>
      <c r="H11" s="60">
        <v>0</v>
      </c>
      <c r="I11" s="35">
        <f t="shared" si="4"/>
        <v>0</v>
      </c>
      <c r="J11" s="35"/>
      <c r="K11" s="60">
        <v>0</v>
      </c>
      <c r="L11" s="60">
        <v>0</v>
      </c>
      <c r="M11" s="60">
        <v>0</v>
      </c>
      <c r="N11" s="60">
        <v>0</v>
      </c>
      <c r="O11" s="60">
        <v>0</v>
      </c>
      <c r="P11" s="116" t="str">
        <f t="shared" si="3"/>
        <v>ok</v>
      </c>
      <c r="Q11" s="59" t="s">
        <v>172</v>
      </c>
      <c r="R11" s="61" t="s">
        <v>176</v>
      </c>
    </row>
    <row r="12" spans="1:18" s="9" customFormat="1" ht="51" x14ac:dyDescent="0.2">
      <c r="A12" s="152" t="s">
        <v>157</v>
      </c>
      <c r="B12" s="62" t="s">
        <v>177</v>
      </c>
      <c r="C12" s="35">
        <f t="shared" si="1"/>
        <v>0</v>
      </c>
      <c r="D12" s="60">
        <v>0</v>
      </c>
      <c r="E12" s="60">
        <v>0</v>
      </c>
      <c r="F12" s="35">
        <f t="shared" si="2"/>
        <v>0</v>
      </c>
      <c r="G12" s="60">
        <v>0</v>
      </c>
      <c r="H12" s="60">
        <v>0</v>
      </c>
      <c r="I12" s="35">
        <f t="shared" si="4"/>
        <v>0</v>
      </c>
      <c r="J12" s="35"/>
      <c r="K12" s="60">
        <v>0</v>
      </c>
      <c r="L12" s="60">
        <v>0</v>
      </c>
      <c r="M12" s="60">
        <v>0</v>
      </c>
      <c r="N12" s="60">
        <v>0</v>
      </c>
      <c r="O12" s="60">
        <v>0</v>
      </c>
      <c r="P12" s="116" t="str">
        <f t="shared" si="3"/>
        <v>ok</v>
      </c>
      <c r="Q12" s="59" t="s">
        <v>172</v>
      </c>
      <c r="R12" s="61" t="s">
        <v>187</v>
      </c>
    </row>
    <row r="13" spans="1:18" s="9" customFormat="1" ht="51" x14ac:dyDescent="0.2">
      <c r="A13" s="152" t="s">
        <v>239</v>
      </c>
      <c r="B13" s="62" t="s">
        <v>178</v>
      </c>
      <c r="C13" s="35">
        <f t="shared" si="1"/>
        <v>0</v>
      </c>
      <c r="D13" s="60">
        <v>0</v>
      </c>
      <c r="E13" s="60">
        <v>0</v>
      </c>
      <c r="F13" s="35">
        <f t="shared" si="2"/>
        <v>0</v>
      </c>
      <c r="G13" s="60">
        <v>0</v>
      </c>
      <c r="H13" s="60">
        <v>0</v>
      </c>
      <c r="I13" s="35">
        <f t="shared" si="4"/>
        <v>0</v>
      </c>
      <c r="J13" s="35"/>
      <c r="K13" s="60">
        <v>0</v>
      </c>
      <c r="L13" s="60">
        <v>0</v>
      </c>
      <c r="M13" s="60">
        <v>0</v>
      </c>
      <c r="N13" s="60">
        <v>0</v>
      </c>
      <c r="O13" s="60">
        <v>0</v>
      </c>
      <c r="P13" s="116" t="str">
        <f t="shared" si="3"/>
        <v>ok</v>
      </c>
      <c r="Q13" s="120" t="s">
        <v>172</v>
      </c>
      <c r="R13" s="61" t="s">
        <v>178</v>
      </c>
    </row>
    <row r="14" spans="1:18" s="9" customFormat="1" ht="38.25" x14ac:dyDescent="0.2">
      <c r="A14" s="152" t="s">
        <v>240</v>
      </c>
      <c r="B14" s="62" t="s">
        <v>179</v>
      </c>
      <c r="C14" s="35">
        <f t="shared" si="1"/>
        <v>0</v>
      </c>
      <c r="D14" s="60">
        <v>0</v>
      </c>
      <c r="E14" s="60">
        <v>0</v>
      </c>
      <c r="F14" s="35">
        <f t="shared" si="2"/>
        <v>0</v>
      </c>
      <c r="G14" s="60">
        <v>0</v>
      </c>
      <c r="H14" s="60">
        <v>0</v>
      </c>
      <c r="I14" s="35">
        <f t="shared" si="4"/>
        <v>0</v>
      </c>
      <c r="J14" s="35"/>
      <c r="K14" s="60">
        <v>0</v>
      </c>
      <c r="L14" s="60">
        <v>0</v>
      </c>
      <c r="M14" s="60">
        <v>0</v>
      </c>
      <c r="N14" s="60">
        <v>0</v>
      </c>
      <c r="O14" s="60">
        <v>0</v>
      </c>
      <c r="P14" s="116" t="str">
        <f t="shared" si="3"/>
        <v>ok</v>
      </c>
      <c r="Q14" s="61" t="s">
        <v>173</v>
      </c>
      <c r="R14" s="61" t="s">
        <v>185</v>
      </c>
    </row>
    <row r="15" spans="1:18" s="9" customFormat="1" ht="38.25" x14ac:dyDescent="0.2">
      <c r="A15" s="152" t="s">
        <v>241</v>
      </c>
      <c r="B15" s="62" t="s">
        <v>180</v>
      </c>
      <c r="C15" s="35">
        <f t="shared" si="1"/>
        <v>0</v>
      </c>
      <c r="D15" s="60">
        <v>0</v>
      </c>
      <c r="E15" s="60">
        <v>0</v>
      </c>
      <c r="F15" s="35">
        <f t="shared" si="2"/>
        <v>0</v>
      </c>
      <c r="G15" s="60">
        <v>0</v>
      </c>
      <c r="H15" s="60">
        <v>0</v>
      </c>
      <c r="I15" s="35">
        <f t="shared" si="4"/>
        <v>0</v>
      </c>
      <c r="J15" s="35"/>
      <c r="K15" s="60">
        <v>0</v>
      </c>
      <c r="L15" s="60">
        <v>0</v>
      </c>
      <c r="M15" s="60">
        <v>0</v>
      </c>
      <c r="N15" s="60">
        <v>0</v>
      </c>
      <c r="O15" s="60">
        <v>0</v>
      </c>
      <c r="P15" s="116" t="str">
        <f t="shared" si="3"/>
        <v>ok</v>
      </c>
      <c r="Q15" s="61" t="s">
        <v>169</v>
      </c>
      <c r="R15" s="61" t="s">
        <v>180</v>
      </c>
    </row>
    <row r="16" spans="1:18" s="9" customFormat="1" x14ac:dyDescent="0.2">
      <c r="A16" s="152"/>
      <c r="B16" s="63" t="s">
        <v>130</v>
      </c>
      <c r="C16" s="35">
        <f t="shared" si="1"/>
        <v>0</v>
      </c>
      <c r="D16" s="35"/>
      <c r="E16" s="35"/>
      <c r="F16" s="35">
        <f>F9</f>
        <v>0</v>
      </c>
      <c r="G16" s="35"/>
      <c r="H16" s="35"/>
      <c r="I16" s="35">
        <f>I9</f>
        <v>0</v>
      </c>
      <c r="J16" s="35"/>
      <c r="K16" s="35">
        <f>K9</f>
        <v>0</v>
      </c>
      <c r="L16" s="35">
        <f>L9</f>
        <v>0</v>
      </c>
      <c r="M16" s="35">
        <f>M9</f>
        <v>0</v>
      </c>
      <c r="N16" s="35">
        <f>N9</f>
        <v>0</v>
      </c>
      <c r="O16" s="35">
        <f>O9</f>
        <v>0</v>
      </c>
      <c r="P16" s="116"/>
      <c r="Q16" s="61"/>
      <c r="R16" s="61"/>
    </row>
    <row r="17" spans="1:18" s="9" customFormat="1" ht="15.75" thickBot="1" x14ac:dyDescent="0.25">
      <c r="A17" s="151"/>
      <c r="B17" s="208" t="s">
        <v>234</v>
      </c>
      <c r="C17" s="208"/>
      <c r="D17" s="208"/>
      <c r="E17" s="208"/>
      <c r="F17" s="208"/>
      <c r="G17" s="208"/>
      <c r="H17" s="208"/>
      <c r="I17" s="208"/>
      <c r="J17" s="208"/>
      <c r="K17" s="208"/>
      <c r="L17" s="208"/>
      <c r="M17" s="208"/>
      <c r="N17" s="208"/>
      <c r="O17" s="208"/>
      <c r="P17" s="116"/>
      <c r="Q17" s="59"/>
      <c r="R17" s="61"/>
    </row>
    <row r="18" spans="1:18" s="9" customFormat="1" ht="15.75" thickTop="1" x14ac:dyDescent="0.2">
      <c r="A18" s="153" t="s">
        <v>243</v>
      </c>
      <c r="B18" s="62" t="s">
        <v>186</v>
      </c>
      <c r="C18" s="35">
        <f t="shared" ref="C18:C32" si="5">F18+I18</f>
        <v>0</v>
      </c>
      <c r="D18" s="35">
        <f>D19+D20+D21+D22+D23+D24</f>
        <v>0</v>
      </c>
      <c r="E18" s="35">
        <f>E19+E20+E21+E22+E23+E24</f>
        <v>0</v>
      </c>
      <c r="F18" s="35">
        <f t="shared" ref="F18:F31" si="6">D18+E18</f>
        <v>0</v>
      </c>
      <c r="G18" s="35">
        <f>G19+G20+G21+G22+G23+G24</f>
        <v>0</v>
      </c>
      <c r="H18" s="35">
        <f>H19+H20+H21+H22+H23+H24</f>
        <v>0</v>
      </c>
      <c r="I18" s="35">
        <f>G18+H18</f>
        <v>0</v>
      </c>
      <c r="J18" s="35"/>
      <c r="K18" s="35">
        <f>K19+K20+K21+K22+K23+K24</f>
        <v>0</v>
      </c>
      <c r="L18" s="35">
        <f>L19+L20+L21+L22+L23+L24</f>
        <v>0</v>
      </c>
      <c r="M18" s="35">
        <f>M19+M20+M21+M22+M23+M24</f>
        <v>0</v>
      </c>
      <c r="N18" s="35">
        <f>N19+N20+N21+N22+N23+N24</f>
        <v>0</v>
      </c>
      <c r="O18" s="35">
        <f>O19+O20+O21+O22+O23+O24</f>
        <v>0</v>
      </c>
      <c r="P18" s="116" t="str">
        <f t="shared" ref="P18:P31" si="7">IF(C18=SUM(K18:O18),"ok","Eroare")</f>
        <v>ok</v>
      </c>
      <c r="Q18" s="61"/>
      <c r="R18" s="61"/>
    </row>
    <row r="19" spans="1:18" s="9" customFormat="1" ht="63.75" x14ac:dyDescent="0.2">
      <c r="A19" s="152" t="s">
        <v>131</v>
      </c>
      <c r="B19" s="62" t="s">
        <v>194</v>
      </c>
      <c r="C19" s="35">
        <f t="shared" si="5"/>
        <v>0</v>
      </c>
      <c r="D19" s="60">
        <v>0</v>
      </c>
      <c r="E19" s="60">
        <v>0</v>
      </c>
      <c r="F19" s="35">
        <f t="shared" si="6"/>
        <v>0</v>
      </c>
      <c r="G19" s="60">
        <v>0</v>
      </c>
      <c r="H19" s="60">
        <v>0</v>
      </c>
      <c r="I19" s="35">
        <f t="shared" ref="I19:I24" si="8">G19+H19</f>
        <v>0</v>
      </c>
      <c r="J19" s="35"/>
      <c r="K19" s="60">
        <v>0</v>
      </c>
      <c r="L19" s="60">
        <v>0</v>
      </c>
      <c r="M19" s="60">
        <v>0</v>
      </c>
      <c r="N19" s="60">
        <v>0</v>
      </c>
      <c r="O19" s="60">
        <v>0</v>
      </c>
      <c r="P19" s="116" t="str">
        <f t="shared" si="7"/>
        <v>ok</v>
      </c>
      <c r="Q19" s="61" t="s">
        <v>181</v>
      </c>
      <c r="R19" s="61" t="s">
        <v>193</v>
      </c>
    </row>
    <row r="20" spans="1:18" s="9" customFormat="1" ht="38.25" x14ac:dyDescent="0.2">
      <c r="A20" s="152" t="s">
        <v>244</v>
      </c>
      <c r="B20" s="62" t="s">
        <v>176</v>
      </c>
      <c r="C20" s="35">
        <f t="shared" si="5"/>
        <v>0</v>
      </c>
      <c r="D20" s="60">
        <v>0</v>
      </c>
      <c r="E20" s="60">
        <v>0</v>
      </c>
      <c r="F20" s="35">
        <f t="shared" si="6"/>
        <v>0</v>
      </c>
      <c r="G20" s="60">
        <v>0</v>
      </c>
      <c r="H20" s="60">
        <v>0</v>
      </c>
      <c r="I20" s="35">
        <f t="shared" si="8"/>
        <v>0</v>
      </c>
      <c r="J20" s="35"/>
      <c r="K20" s="60">
        <v>0</v>
      </c>
      <c r="L20" s="60">
        <v>0</v>
      </c>
      <c r="M20" s="60">
        <v>0</v>
      </c>
      <c r="N20" s="60">
        <v>0</v>
      </c>
      <c r="O20" s="60">
        <v>0</v>
      </c>
      <c r="P20" s="116" t="str">
        <f t="shared" si="7"/>
        <v>ok</v>
      </c>
      <c r="Q20" s="61" t="s">
        <v>172</v>
      </c>
      <c r="R20" s="61" t="s">
        <v>189</v>
      </c>
    </row>
    <row r="21" spans="1:18" s="9" customFormat="1" ht="38.25" x14ac:dyDescent="0.2">
      <c r="A21" s="152" t="s">
        <v>245</v>
      </c>
      <c r="B21" s="62" t="s">
        <v>177</v>
      </c>
      <c r="C21" s="35">
        <f t="shared" si="5"/>
        <v>0</v>
      </c>
      <c r="D21" s="60">
        <v>0</v>
      </c>
      <c r="E21" s="60">
        <v>0</v>
      </c>
      <c r="F21" s="35">
        <f t="shared" si="6"/>
        <v>0</v>
      </c>
      <c r="G21" s="60">
        <v>0</v>
      </c>
      <c r="H21" s="60">
        <v>0</v>
      </c>
      <c r="I21" s="35">
        <f t="shared" si="8"/>
        <v>0</v>
      </c>
      <c r="J21" s="35"/>
      <c r="K21" s="60">
        <v>0</v>
      </c>
      <c r="L21" s="60">
        <v>0</v>
      </c>
      <c r="M21" s="60">
        <v>0</v>
      </c>
      <c r="N21" s="60">
        <v>0</v>
      </c>
      <c r="O21" s="60">
        <v>0</v>
      </c>
      <c r="P21" s="116" t="str">
        <f t="shared" si="7"/>
        <v>ok</v>
      </c>
      <c r="Q21" s="61" t="s">
        <v>172</v>
      </c>
      <c r="R21" s="61" t="s">
        <v>188</v>
      </c>
    </row>
    <row r="22" spans="1:18" s="9" customFormat="1" ht="63.75" x14ac:dyDescent="0.2">
      <c r="A22" s="152" t="s">
        <v>246</v>
      </c>
      <c r="B22" s="62" t="s">
        <v>178</v>
      </c>
      <c r="C22" s="35">
        <f t="shared" si="5"/>
        <v>0</v>
      </c>
      <c r="D22" s="60">
        <v>0</v>
      </c>
      <c r="E22" s="60">
        <v>0</v>
      </c>
      <c r="F22" s="35">
        <f t="shared" si="6"/>
        <v>0</v>
      </c>
      <c r="G22" s="60">
        <v>0</v>
      </c>
      <c r="H22" s="60">
        <v>0</v>
      </c>
      <c r="I22" s="35">
        <f t="shared" si="8"/>
        <v>0</v>
      </c>
      <c r="J22" s="35"/>
      <c r="K22" s="60">
        <v>0</v>
      </c>
      <c r="L22" s="60">
        <v>0</v>
      </c>
      <c r="M22" s="60">
        <v>0</v>
      </c>
      <c r="N22" s="60">
        <v>0</v>
      </c>
      <c r="O22" s="60">
        <v>0</v>
      </c>
      <c r="P22" s="116" t="str">
        <f t="shared" si="7"/>
        <v>ok</v>
      </c>
      <c r="Q22" s="61" t="s">
        <v>172</v>
      </c>
      <c r="R22" s="61" t="s">
        <v>192</v>
      </c>
    </row>
    <row r="23" spans="1:18" s="9" customFormat="1" ht="38.25" x14ac:dyDescent="0.2">
      <c r="A23" s="152" t="s">
        <v>247</v>
      </c>
      <c r="B23" s="62" t="s">
        <v>179</v>
      </c>
      <c r="C23" s="35">
        <f t="shared" si="5"/>
        <v>0</v>
      </c>
      <c r="D23" s="60">
        <v>0</v>
      </c>
      <c r="E23" s="60">
        <v>0</v>
      </c>
      <c r="F23" s="35">
        <f t="shared" si="6"/>
        <v>0</v>
      </c>
      <c r="G23" s="60">
        <v>0</v>
      </c>
      <c r="H23" s="60">
        <v>0</v>
      </c>
      <c r="I23" s="35">
        <f t="shared" si="8"/>
        <v>0</v>
      </c>
      <c r="J23" s="35"/>
      <c r="K23" s="60">
        <v>0</v>
      </c>
      <c r="L23" s="60">
        <v>0</v>
      </c>
      <c r="M23" s="60">
        <v>0</v>
      </c>
      <c r="N23" s="60">
        <v>0</v>
      </c>
      <c r="O23" s="60">
        <v>0</v>
      </c>
      <c r="P23" s="116" t="str">
        <f t="shared" si="7"/>
        <v>ok</v>
      </c>
      <c r="Q23" s="61" t="s">
        <v>173</v>
      </c>
      <c r="R23" s="61" t="s">
        <v>190</v>
      </c>
    </row>
    <row r="24" spans="1:18" s="9" customFormat="1" ht="38.25" x14ac:dyDescent="0.2">
      <c r="A24" s="152" t="s">
        <v>248</v>
      </c>
      <c r="B24" s="62" t="s">
        <v>180</v>
      </c>
      <c r="C24" s="35">
        <f t="shared" si="5"/>
        <v>0</v>
      </c>
      <c r="D24" s="60">
        <v>0</v>
      </c>
      <c r="E24" s="60">
        <v>0</v>
      </c>
      <c r="F24" s="35">
        <f t="shared" si="6"/>
        <v>0</v>
      </c>
      <c r="G24" s="60">
        <v>0</v>
      </c>
      <c r="H24" s="60">
        <v>0</v>
      </c>
      <c r="I24" s="35">
        <f t="shared" si="8"/>
        <v>0</v>
      </c>
      <c r="J24" s="35"/>
      <c r="K24" s="60">
        <v>0</v>
      </c>
      <c r="L24" s="60">
        <v>0</v>
      </c>
      <c r="M24" s="60">
        <v>0</v>
      </c>
      <c r="N24" s="60">
        <v>0</v>
      </c>
      <c r="O24" s="60">
        <v>0</v>
      </c>
      <c r="P24" s="116" t="str">
        <f t="shared" si="7"/>
        <v>ok</v>
      </c>
      <c r="Q24" s="61" t="s">
        <v>169</v>
      </c>
      <c r="R24" s="61" t="s">
        <v>191</v>
      </c>
    </row>
    <row r="25" spans="1:18" s="9" customFormat="1" x14ac:dyDescent="0.2">
      <c r="A25" s="152"/>
      <c r="B25" s="63" t="s">
        <v>249</v>
      </c>
      <c r="C25" s="35">
        <f t="shared" si="5"/>
        <v>0</v>
      </c>
      <c r="D25" s="35"/>
      <c r="E25" s="35"/>
      <c r="F25" s="35">
        <f>F18</f>
        <v>0</v>
      </c>
      <c r="G25" s="35"/>
      <c r="H25" s="35"/>
      <c r="I25" s="35">
        <f>I18</f>
        <v>0</v>
      </c>
      <c r="J25" s="35"/>
      <c r="K25" s="35">
        <f>K18</f>
        <v>0</v>
      </c>
      <c r="L25" s="35">
        <f>L18</f>
        <v>0</v>
      </c>
      <c r="M25" s="35">
        <f>M18</f>
        <v>0</v>
      </c>
      <c r="N25" s="35">
        <f>N18</f>
        <v>0</v>
      </c>
      <c r="O25" s="35">
        <f>O18</f>
        <v>0</v>
      </c>
      <c r="P25" s="116"/>
      <c r="Q25" s="61"/>
      <c r="R25" s="61"/>
    </row>
    <row r="26" spans="1:18" s="9" customFormat="1" ht="15.75" thickBot="1" x14ac:dyDescent="0.25">
      <c r="A26" s="151"/>
      <c r="B26" s="208" t="s">
        <v>236</v>
      </c>
      <c r="C26" s="208"/>
      <c r="D26" s="208"/>
      <c r="E26" s="208"/>
      <c r="F26" s="208"/>
      <c r="G26" s="208"/>
      <c r="H26" s="208"/>
      <c r="I26" s="208"/>
      <c r="J26" s="208"/>
      <c r="K26" s="208"/>
      <c r="L26" s="208"/>
      <c r="M26" s="208"/>
      <c r="N26" s="208"/>
      <c r="O26" s="208"/>
      <c r="P26" s="116"/>
      <c r="Q26" s="61"/>
      <c r="R26" s="61"/>
    </row>
    <row r="27" spans="1:18" s="9" customFormat="1" ht="15.75" thickTop="1" x14ac:dyDescent="0.2">
      <c r="A27" s="153" t="s">
        <v>132</v>
      </c>
      <c r="B27" s="62" t="s">
        <v>195</v>
      </c>
      <c r="C27" s="35">
        <f t="shared" si="5"/>
        <v>0</v>
      </c>
      <c r="D27" s="35">
        <f>D28+D29+D30+D31</f>
        <v>0</v>
      </c>
      <c r="E27" s="35">
        <f>E28+E29+E30+E31</f>
        <v>0</v>
      </c>
      <c r="F27" s="35">
        <f t="shared" si="6"/>
        <v>0</v>
      </c>
      <c r="G27" s="35">
        <f>G28+G29+G30+G31</f>
        <v>0</v>
      </c>
      <c r="H27" s="35">
        <f>H28+H29+H30+H31</f>
        <v>0</v>
      </c>
      <c r="I27" s="35">
        <f>G27+H27</f>
        <v>0</v>
      </c>
      <c r="J27" s="35"/>
      <c r="K27" s="35">
        <f t="shared" ref="K27:O27" si="9">K28+K29+K30+K31</f>
        <v>0</v>
      </c>
      <c r="L27" s="35">
        <f t="shared" si="9"/>
        <v>0</v>
      </c>
      <c r="M27" s="35">
        <f t="shared" si="9"/>
        <v>0</v>
      </c>
      <c r="N27" s="35">
        <f t="shared" si="9"/>
        <v>0</v>
      </c>
      <c r="O27" s="35">
        <f t="shared" si="9"/>
        <v>0</v>
      </c>
      <c r="P27" s="116" t="str">
        <f t="shared" si="7"/>
        <v>ok</v>
      </c>
      <c r="Q27" s="10"/>
      <c r="R27" s="10"/>
    </row>
    <row r="28" spans="1:18" s="9" customFormat="1" ht="51" x14ac:dyDescent="0.2">
      <c r="A28" s="152" t="s">
        <v>133</v>
      </c>
      <c r="B28" s="62" t="s">
        <v>199</v>
      </c>
      <c r="C28" s="35">
        <f t="shared" si="5"/>
        <v>0</v>
      </c>
      <c r="D28" s="60">
        <v>0</v>
      </c>
      <c r="E28" s="60">
        <v>0</v>
      </c>
      <c r="F28" s="35">
        <f t="shared" si="6"/>
        <v>0</v>
      </c>
      <c r="G28" s="60">
        <v>0</v>
      </c>
      <c r="H28" s="60">
        <v>0</v>
      </c>
      <c r="I28" s="35">
        <f t="shared" ref="I28:I29" si="10">G28+H28</f>
        <v>0</v>
      </c>
      <c r="J28" s="35"/>
      <c r="K28" s="60">
        <v>0</v>
      </c>
      <c r="L28" s="60">
        <v>0</v>
      </c>
      <c r="M28" s="60">
        <v>0</v>
      </c>
      <c r="N28" s="60">
        <v>0</v>
      </c>
      <c r="O28" s="60">
        <v>0</v>
      </c>
      <c r="P28" s="116" t="str">
        <f t="shared" si="7"/>
        <v>ok</v>
      </c>
      <c r="Q28" s="61" t="s">
        <v>181</v>
      </c>
      <c r="R28" s="61" t="s">
        <v>200</v>
      </c>
    </row>
    <row r="29" spans="1:18" s="9" customFormat="1" ht="25.5" x14ac:dyDescent="0.2">
      <c r="A29" s="152" t="s">
        <v>134</v>
      </c>
      <c r="B29" s="62" t="s">
        <v>196</v>
      </c>
      <c r="C29" s="35">
        <f t="shared" si="5"/>
        <v>0</v>
      </c>
      <c r="D29" s="60">
        <v>0</v>
      </c>
      <c r="E29" s="60">
        <v>0</v>
      </c>
      <c r="F29" s="35">
        <f t="shared" si="6"/>
        <v>0</v>
      </c>
      <c r="G29" s="60">
        <v>0</v>
      </c>
      <c r="H29" s="60">
        <v>0</v>
      </c>
      <c r="I29" s="35">
        <f t="shared" si="10"/>
        <v>0</v>
      </c>
      <c r="J29" s="35"/>
      <c r="K29" s="60">
        <v>0</v>
      </c>
      <c r="L29" s="60">
        <v>0</v>
      </c>
      <c r="M29" s="60">
        <v>0</v>
      </c>
      <c r="N29" s="60">
        <v>0</v>
      </c>
      <c r="O29" s="60">
        <v>0</v>
      </c>
      <c r="P29" s="116" t="str">
        <f t="shared" si="7"/>
        <v>ok</v>
      </c>
      <c r="Q29" s="61" t="s">
        <v>169</v>
      </c>
      <c r="R29" s="61" t="s">
        <v>196</v>
      </c>
    </row>
    <row r="30" spans="1:18" s="9" customFormat="1" ht="38.25" x14ac:dyDescent="0.2">
      <c r="A30" s="152" t="s">
        <v>251</v>
      </c>
      <c r="B30" s="62" t="s">
        <v>197</v>
      </c>
      <c r="C30" s="35">
        <f t="shared" si="5"/>
        <v>0</v>
      </c>
      <c r="D30" s="60">
        <v>0</v>
      </c>
      <c r="E30" s="60">
        <v>0</v>
      </c>
      <c r="F30" s="35">
        <f t="shared" si="6"/>
        <v>0</v>
      </c>
      <c r="G30" s="60">
        <v>0</v>
      </c>
      <c r="H30" s="60">
        <v>0</v>
      </c>
      <c r="I30" s="35">
        <f>G30+H30</f>
        <v>0</v>
      </c>
      <c r="J30" s="35"/>
      <c r="K30" s="60">
        <v>0</v>
      </c>
      <c r="L30" s="60">
        <v>0</v>
      </c>
      <c r="M30" s="60">
        <v>0</v>
      </c>
      <c r="N30" s="60">
        <v>0</v>
      </c>
      <c r="O30" s="60">
        <v>0</v>
      </c>
      <c r="P30" s="116" t="str">
        <f t="shared" si="7"/>
        <v>ok</v>
      </c>
      <c r="Q30" s="61" t="s">
        <v>169</v>
      </c>
      <c r="R30" s="61" t="s">
        <v>201</v>
      </c>
    </row>
    <row r="31" spans="1:18" s="9" customFormat="1" x14ac:dyDescent="0.2">
      <c r="A31" s="152" t="s">
        <v>252</v>
      </c>
      <c r="B31" s="62" t="s">
        <v>198</v>
      </c>
      <c r="C31" s="35">
        <f t="shared" si="5"/>
        <v>0</v>
      </c>
      <c r="D31" s="60">
        <v>0</v>
      </c>
      <c r="E31" s="60">
        <v>0</v>
      </c>
      <c r="F31" s="35">
        <f t="shared" si="6"/>
        <v>0</v>
      </c>
      <c r="G31" s="60">
        <v>0</v>
      </c>
      <c r="H31" s="60">
        <v>0</v>
      </c>
      <c r="I31" s="35">
        <f>G31+H31</f>
        <v>0</v>
      </c>
      <c r="J31" s="35"/>
      <c r="K31" s="60">
        <v>0</v>
      </c>
      <c r="L31" s="60">
        <v>0</v>
      </c>
      <c r="M31" s="60">
        <v>0</v>
      </c>
      <c r="N31" s="60">
        <v>0</v>
      </c>
      <c r="O31" s="60">
        <v>0</v>
      </c>
      <c r="P31" s="116" t="str">
        <f t="shared" si="7"/>
        <v>ok</v>
      </c>
      <c r="Q31" s="61" t="s">
        <v>169</v>
      </c>
      <c r="R31" s="61" t="s">
        <v>202</v>
      </c>
    </row>
    <row r="32" spans="1:18" s="9" customFormat="1" x14ac:dyDescent="0.2">
      <c r="A32" s="152"/>
      <c r="B32" s="63" t="s">
        <v>250</v>
      </c>
      <c r="C32" s="35">
        <f t="shared" si="5"/>
        <v>0</v>
      </c>
      <c r="D32" s="35"/>
      <c r="E32" s="35"/>
      <c r="F32" s="35">
        <f>F27</f>
        <v>0</v>
      </c>
      <c r="G32" s="35"/>
      <c r="H32" s="35"/>
      <c r="I32" s="35">
        <f>I27</f>
        <v>0</v>
      </c>
      <c r="J32" s="35"/>
      <c r="K32" s="35">
        <f>K27</f>
        <v>0</v>
      </c>
      <c r="L32" s="35">
        <f t="shared" ref="L32:O32" si="11">L27</f>
        <v>0</v>
      </c>
      <c r="M32" s="35">
        <f t="shared" si="11"/>
        <v>0</v>
      </c>
      <c r="N32" s="35">
        <f t="shared" si="11"/>
        <v>0</v>
      </c>
      <c r="O32" s="35">
        <f t="shared" si="11"/>
        <v>0</v>
      </c>
      <c r="P32" s="116"/>
      <c r="Q32" s="61"/>
      <c r="R32" s="61"/>
    </row>
    <row r="33" spans="1:18" s="9" customFormat="1" ht="15.75" thickBot="1" x14ac:dyDescent="0.25">
      <c r="A33" s="152"/>
      <c r="B33" s="208" t="s">
        <v>237</v>
      </c>
      <c r="C33" s="208"/>
      <c r="D33" s="208"/>
      <c r="E33" s="208"/>
      <c r="F33" s="208"/>
      <c r="G33" s="208"/>
      <c r="H33" s="208"/>
      <c r="I33" s="208"/>
      <c r="J33" s="208"/>
      <c r="K33" s="208"/>
      <c r="L33" s="208"/>
      <c r="M33" s="208"/>
      <c r="N33" s="208"/>
      <c r="O33" s="208"/>
      <c r="P33" s="116"/>
      <c r="Q33" s="61"/>
      <c r="R33" s="61"/>
    </row>
    <row r="34" spans="1:18" s="9" customFormat="1" ht="15.75" thickTop="1" x14ac:dyDescent="0.2">
      <c r="A34" s="153" t="s">
        <v>255</v>
      </c>
      <c r="B34" s="62" t="s">
        <v>203</v>
      </c>
      <c r="C34" s="35">
        <f t="shared" ref="C34:C37" si="12">F34+I34</f>
        <v>0</v>
      </c>
      <c r="D34" s="35">
        <f>D35+D36</f>
        <v>0</v>
      </c>
      <c r="E34" s="35">
        <f>E35+E36</f>
        <v>0</v>
      </c>
      <c r="F34" s="35">
        <f t="shared" ref="F34" si="13">D34+E34</f>
        <v>0</v>
      </c>
      <c r="G34" s="35">
        <f t="shared" ref="G34:H34" si="14">G35+G36</f>
        <v>0</v>
      </c>
      <c r="H34" s="35">
        <f t="shared" si="14"/>
        <v>0</v>
      </c>
      <c r="I34" s="35">
        <f>G34+H34</f>
        <v>0</v>
      </c>
      <c r="J34" s="35"/>
      <c r="K34" s="35">
        <f t="shared" ref="K34:O34" si="15">K35+K36</f>
        <v>0</v>
      </c>
      <c r="L34" s="35">
        <f t="shared" si="15"/>
        <v>0</v>
      </c>
      <c r="M34" s="35">
        <f t="shared" si="15"/>
        <v>0</v>
      </c>
      <c r="N34" s="35">
        <f t="shared" si="15"/>
        <v>0</v>
      </c>
      <c r="O34" s="35">
        <f t="shared" si="15"/>
        <v>0</v>
      </c>
      <c r="P34" s="116" t="str">
        <f t="shared" ref="P34:P36" si="16">IF(C34=SUM(K34:O34),"ok","Eroare")</f>
        <v>ok</v>
      </c>
      <c r="Q34" s="61"/>
      <c r="R34" s="61"/>
    </row>
    <row r="35" spans="1:18" s="9" customFormat="1" ht="25.5" x14ac:dyDescent="0.2">
      <c r="A35" s="152" t="s">
        <v>135</v>
      </c>
      <c r="B35" s="62" t="s">
        <v>267</v>
      </c>
      <c r="C35" s="35">
        <f t="shared" si="12"/>
        <v>0</v>
      </c>
      <c r="D35" s="60">
        <v>0</v>
      </c>
      <c r="E35" s="60">
        <v>0</v>
      </c>
      <c r="F35" s="35">
        <f>D35+E35</f>
        <v>0</v>
      </c>
      <c r="G35" s="60">
        <v>0</v>
      </c>
      <c r="H35" s="60">
        <v>0</v>
      </c>
      <c r="I35" s="35">
        <f>G35+H35</f>
        <v>0</v>
      </c>
      <c r="J35" s="35"/>
      <c r="K35" s="60">
        <v>0</v>
      </c>
      <c r="L35" s="60">
        <v>0</v>
      </c>
      <c r="M35" s="60">
        <v>0</v>
      </c>
      <c r="N35" s="60">
        <v>0</v>
      </c>
      <c r="O35" s="60">
        <v>0</v>
      </c>
      <c r="P35" s="116" t="str">
        <f t="shared" si="16"/>
        <v>ok</v>
      </c>
      <c r="Q35" s="61" t="s">
        <v>169</v>
      </c>
      <c r="R35" s="61" t="s">
        <v>267</v>
      </c>
    </row>
    <row r="36" spans="1:18" s="10" customFormat="1" ht="38.25" x14ac:dyDescent="0.2">
      <c r="A36" s="152" t="s">
        <v>136</v>
      </c>
      <c r="B36" s="62" t="s">
        <v>266</v>
      </c>
      <c r="C36" s="35">
        <f t="shared" si="12"/>
        <v>0</v>
      </c>
      <c r="D36" s="60">
        <v>0</v>
      </c>
      <c r="E36" s="60">
        <v>0</v>
      </c>
      <c r="F36" s="35">
        <f t="shared" ref="F36" si="17">D36+E36</f>
        <v>0</v>
      </c>
      <c r="G36" s="60">
        <v>0</v>
      </c>
      <c r="H36" s="60">
        <v>0</v>
      </c>
      <c r="I36" s="35">
        <f t="shared" ref="I36" si="18">G36+H36</f>
        <v>0</v>
      </c>
      <c r="J36" s="35"/>
      <c r="K36" s="60">
        <v>0</v>
      </c>
      <c r="L36" s="60">
        <v>0</v>
      </c>
      <c r="M36" s="60">
        <v>0</v>
      </c>
      <c r="N36" s="60">
        <v>0</v>
      </c>
      <c r="O36" s="60">
        <v>0</v>
      </c>
      <c r="P36" s="116" t="str">
        <f t="shared" si="16"/>
        <v>ok</v>
      </c>
      <c r="Q36" s="61" t="s">
        <v>172</v>
      </c>
      <c r="R36" s="61" t="s">
        <v>266</v>
      </c>
    </row>
    <row r="37" spans="1:18" s="9" customFormat="1" x14ac:dyDescent="0.2">
      <c r="A37" s="152"/>
      <c r="B37" s="63" t="s">
        <v>137</v>
      </c>
      <c r="C37" s="35">
        <f t="shared" si="12"/>
        <v>0</v>
      </c>
      <c r="D37" s="35"/>
      <c r="E37" s="35"/>
      <c r="F37" s="35">
        <f>F34</f>
        <v>0</v>
      </c>
      <c r="G37" s="35"/>
      <c r="H37" s="35"/>
      <c r="I37" s="35">
        <f>I34</f>
        <v>0</v>
      </c>
      <c r="J37" s="35"/>
      <c r="K37" s="35">
        <f>K34</f>
        <v>0</v>
      </c>
      <c r="L37" s="35">
        <f>L34</f>
        <v>0</v>
      </c>
      <c r="M37" s="35">
        <f>M34</f>
        <v>0</v>
      </c>
      <c r="N37" s="35">
        <f>N34</f>
        <v>0</v>
      </c>
      <c r="O37" s="35">
        <f>O34</f>
        <v>0</v>
      </c>
      <c r="P37" s="116"/>
      <c r="Q37" s="61"/>
      <c r="R37" s="61"/>
    </row>
    <row r="38" spans="1:18" s="10" customFormat="1" ht="15.75" thickBot="1" x14ac:dyDescent="0.25">
      <c r="A38" s="154"/>
      <c r="B38" s="208" t="s">
        <v>238</v>
      </c>
      <c r="C38" s="208"/>
      <c r="D38" s="208"/>
      <c r="E38" s="208"/>
      <c r="F38" s="208"/>
      <c r="G38" s="208"/>
      <c r="H38" s="208"/>
      <c r="I38" s="208"/>
      <c r="J38" s="208"/>
      <c r="K38" s="208"/>
      <c r="L38" s="208"/>
      <c r="M38" s="208"/>
      <c r="N38" s="208"/>
      <c r="O38" s="208"/>
      <c r="P38" s="116"/>
      <c r="Q38" s="26"/>
    </row>
    <row r="39" spans="1:18" s="9" customFormat="1" ht="15.75" thickTop="1" x14ac:dyDescent="0.2">
      <c r="A39" s="153" t="s">
        <v>138</v>
      </c>
      <c r="B39" s="62" t="s">
        <v>230</v>
      </c>
      <c r="C39" s="35">
        <f t="shared" ref="C39:C42" si="19">F39+I39</f>
        <v>0</v>
      </c>
      <c r="D39" s="35">
        <f>SUM(D40:D41)</f>
        <v>0</v>
      </c>
      <c r="E39" s="35">
        <f>SUM(E40:E41)</f>
        <v>0</v>
      </c>
      <c r="F39" s="35">
        <f>D39+E39</f>
        <v>0</v>
      </c>
      <c r="G39" s="35">
        <f>SUM(G40:G41)</f>
        <v>0</v>
      </c>
      <c r="H39" s="35">
        <f>SUM(H40:H41)</f>
        <v>0</v>
      </c>
      <c r="I39" s="35">
        <f>G39+H39</f>
        <v>0</v>
      </c>
      <c r="J39" s="35"/>
      <c r="K39" s="35">
        <f>SUM(K40:K41)</f>
        <v>0</v>
      </c>
      <c r="L39" s="35">
        <f>SUM(L40:L41)</f>
        <v>0</v>
      </c>
      <c r="M39" s="35">
        <f>SUM(M40:M41)</f>
        <v>0</v>
      </c>
      <c r="N39" s="35">
        <f>SUM(N40:N41)</f>
        <v>0</v>
      </c>
      <c r="O39" s="35">
        <f>SUM(O40:O41)</f>
        <v>0</v>
      </c>
      <c r="P39" s="116" t="str">
        <f t="shared" ref="P39:P41" si="20">IF(C39=SUM(K39:O39),"ok","Eroare")</f>
        <v>ok</v>
      </c>
      <c r="Q39" s="61"/>
      <c r="R39" s="61"/>
    </row>
    <row r="40" spans="1:18" s="9" customFormat="1" ht="38.25" x14ac:dyDescent="0.2">
      <c r="A40" s="153" t="s">
        <v>256</v>
      </c>
      <c r="B40" s="62" t="s">
        <v>253</v>
      </c>
      <c r="C40" s="35">
        <f t="shared" si="19"/>
        <v>0</v>
      </c>
      <c r="D40" s="60">
        <v>0</v>
      </c>
      <c r="E40" s="60">
        <v>0</v>
      </c>
      <c r="F40" s="35">
        <f t="shared" ref="F40" si="21">D40+E40</f>
        <v>0</v>
      </c>
      <c r="G40" s="60">
        <v>0</v>
      </c>
      <c r="H40" s="60">
        <v>0</v>
      </c>
      <c r="I40" s="35">
        <f>G40+H40</f>
        <v>0</v>
      </c>
      <c r="J40" s="35"/>
      <c r="K40" s="60">
        <v>0</v>
      </c>
      <c r="L40" s="60">
        <v>0</v>
      </c>
      <c r="M40" s="60">
        <v>0</v>
      </c>
      <c r="N40" s="60">
        <v>0</v>
      </c>
      <c r="O40" s="60">
        <v>0</v>
      </c>
      <c r="P40" s="116" t="str">
        <f t="shared" si="20"/>
        <v>ok</v>
      </c>
      <c r="Q40" s="61" t="s">
        <v>172</v>
      </c>
      <c r="R40" s="61" t="s">
        <v>233</v>
      </c>
    </row>
    <row r="41" spans="1:18" s="9" customFormat="1" ht="29.25" customHeight="1" x14ac:dyDescent="0.2">
      <c r="A41" s="153" t="s">
        <v>257</v>
      </c>
      <c r="B41" s="62" t="s">
        <v>254</v>
      </c>
      <c r="C41" s="35">
        <f t="shared" si="19"/>
        <v>0</v>
      </c>
      <c r="D41" s="60">
        <v>0</v>
      </c>
      <c r="E41" s="60">
        <v>0</v>
      </c>
      <c r="F41" s="35">
        <f>D41+E41</f>
        <v>0</v>
      </c>
      <c r="G41" s="60">
        <v>0</v>
      </c>
      <c r="H41" s="60">
        <v>0</v>
      </c>
      <c r="I41" s="35">
        <f>G41+H41</f>
        <v>0</v>
      </c>
      <c r="J41" s="35"/>
      <c r="K41" s="60">
        <v>0</v>
      </c>
      <c r="L41" s="60">
        <v>0</v>
      </c>
      <c r="M41" s="60">
        <v>0</v>
      </c>
      <c r="N41" s="60">
        <v>0</v>
      </c>
      <c r="O41" s="60">
        <v>0</v>
      </c>
      <c r="P41" s="116" t="str">
        <f t="shared" si="20"/>
        <v>ok</v>
      </c>
      <c r="Q41" s="61" t="s">
        <v>231</v>
      </c>
      <c r="R41" s="61" t="s">
        <v>232</v>
      </c>
    </row>
    <row r="42" spans="1:18" s="10" customFormat="1" x14ac:dyDescent="0.2">
      <c r="A42" s="151"/>
      <c r="B42" s="63" t="s">
        <v>139</v>
      </c>
      <c r="C42" s="35">
        <f t="shared" si="19"/>
        <v>0</v>
      </c>
      <c r="D42" s="35"/>
      <c r="E42" s="35"/>
      <c r="F42" s="35">
        <f>F39</f>
        <v>0</v>
      </c>
      <c r="G42" s="35"/>
      <c r="H42" s="35"/>
      <c r="I42" s="35">
        <f>I39</f>
        <v>0</v>
      </c>
      <c r="J42" s="35"/>
      <c r="K42" s="35">
        <f>K39</f>
        <v>0</v>
      </c>
      <c r="L42" s="35">
        <f>L39</f>
        <v>0</v>
      </c>
      <c r="M42" s="35">
        <f>M39</f>
        <v>0</v>
      </c>
      <c r="N42" s="35">
        <f>N39</f>
        <v>0</v>
      </c>
      <c r="O42" s="35">
        <f>O39</f>
        <v>0</v>
      </c>
      <c r="P42" s="116" t="str">
        <f t="shared" si="0"/>
        <v>ok</v>
      </c>
      <c r="Q42" s="26"/>
    </row>
    <row r="43" spans="1:18" s="10" customFormat="1" ht="15.75" thickBot="1" x14ac:dyDescent="0.25">
      <c r="A43" s="154">
        <v>6</v>
      </c>
      <c r="B43" s="208" t="s">
        <v>278</v>
      </c>
      <c r="C43" s="208"/>
      <c r="D43" s="208"/>
      <c r="E43" s="208"/>
      <c r="F43" s="208"/>
      <c r="G43" s="208"/>
      <c r="H43" s="208"/>
      <c r="I43" s="208"/>
      <c r="J43" s="208"/>
      <c r="K43" s="208"/>
      <c r="L43" s="208"/>
      <c r="M43" s="208"/>
      <c r="N43" s="208"/>
      <c r="O43" s="208"/>
      <c r="P43" s="116"/>
      <c r="Q43" s="26"/>
    </row>
    <row r="44" spans="1:18" s="10" customFormat="1" ht="15.75" thickTop="1" x14ac:dyDescent="0.2">
      <c r="A44" s="151" t="s">
        <v>275</v>
      </c>
      <c r="B44" s="34" t="s">
        <v>268</v>
      </c>
      <c r="C44" s="35">
        <f t="shared" ref="C44:C46" si="22">F44+I44</f>
        <v>0</v>
      </c>
      <c r="D44" s="60">
        <v>0</v>
      </c>
      <c r="E44" s="60">
        <v>0</v>
      </c>
      <c r="F44" s="35">
        <f>D44+E44</f>
        <v>0</v>
      </c>
      <c r="G44" s="60">
        <v>0</v>
      </c>
      <c r="H44" s="60">
        <v>0</v>
      </c>
      <c r="I44" s="35">
        <f>G44+H44</f>
        <v>0</v>
      </c>
      <c r="J44" s="35"/>
      <c r="K44" s="60">
        <v>0</v>
      </c>
      <c r="L44" s="60">
        <v>0</v>
      </c>
      <c r="M44" s="60">
        <v>0</v>
      </c>
      <c r="N44" s="60">
        <v>0</v>
      </c>
      <c r="O44" s="60">
        <v>0</v>
      </c>
      <c r="P44" s="116" t="str">
        <f t="shared" ref="P44:P53" si="23">IF(C44=SUM(K44:O44),"ok","Eroare")</f>
        <v>ok</v>
      </c>
      <c r="Q44" s="169" t="s">
        <v>169</v>
      </c>
      <c r="R44" s="169" t="s">
        <v>259</v>
      </c>
    </row>
    <row r="45" spans="1:18" s="10" customFormat="1" x14ac:dyDescent="0.2">
      <c r="A45" s="151" t="s">
        <v>276</v>
      </c>
      <c r="B45" s="34" t="s">
        <v>269</v>
      </c>
      <c r="C45" s="35">
        <f t="shared" si="22"/>
        <v>0</v>
      </c>
      <c r="D45" s="60">
        <v>0</v>
      </c>
      <c r="E45" s="60">
        <v>0</v>
      </c>
      <c r="F45" s="35">
        <f>D45+E45</f>
        <v>0</v>
      </c>
      <c r="G45" s="60">
        <v>0</v>
      </c>
      <c r="H45" s="60">
        <v>0</v>
      </c>
      <c r="I45" s="35">
        <f>G45+H45</f>
        <v>0</v>
      </c>
      <c r="J45" s="35"/>
      <c r="K45" s="60">
        <v>0</v>
      </c>
      <c r="L45" s="60">
        <v>0</v>
      </c>
      <c r="M45" s="60">
        <v>0</v>
      </c>
      <c r="N45" s="60">
        <v>0</v>
      </c>
      <c r="O45" s="60">
        <v>0</v>
      </c>
      <c r="P45" s="116" t="str">
        <f t="shared" si="23"/>
        <v>ok</v>
      </c>
      <c r="Q45" s="169" t="s">
        <v>260</v>
      </c>
      <c r="R45" s="169" t="s">
        <v>258</v>
      </c>
    </row>
    <row r="46" spans="1:18" s="10" customFormat="1" x14ac:dyDescent="0.2">
      <c r="A46" s="151"/>
      <c r="B46" s="34" t="s">
        <v>277</v>
      </c>
      <c r="C46" s="35">
        <f t="shared" si="22"/>
        <v>0</v>
      </c>
      <c r="D46" s="35"/>
      <c r="E46" s="35"/>
      <c r="F46" s="35">
        <f>F44+F45</f>
        <v>0</v>
      </c>
      <c r="G46" s="35"/>
      <c r="H46" s="35"/>
      <c r="I46" s="35">
        <f>I44+I45</f>
        <v>0</v>
      </c>
      <c r="J46" s="35"/>
      <c r="K46" s="35">
        <f>K44+K45</f>
        <v>0</v>
      </c>
      <c r="L46" s="35">
        <f>L44+L45</f>
        <v>0</v>
      </c>
      <c r="M46" s="35">
        <f>M44+M45</f>
        <v>0</v>
      </c>
      <c r="N46" s="35">
        <f>N44+N45</f>
        <v>0</v>
      </c>
      <c r="O46" s="35">
        <f>O44+O45</f>
        <v>0</v>
      </c>
      <c r="P46" s="116"/>
      <c r="Q46" s="170"/>
      <c r="R46" s="171"/>
    </row>
    <row r="47" spans="1:18" s="10" customFormat="1" ht="15.75" thickBot="1" x14ac:dyDescent="0.25">
      <c r="A47" s="154">
        <v>7</v>
      </c>
      <c r="B47" s="208" t="s">
        <v>285</v>
      </c>
      <c r="C47" s="208"/>
      <c r="D47" s="208"/>
      <c r="E47" s="208"/>
      <c r="F47" s="208"/>
      <c r="G47" s="208"/>
      <c r="H47" s="208"/>
      <c r="I47" s="208"/>
      <c r="J47" s="208"/>
      <c r="K47" s="208"/>
      <c r="L47" s="208"/>
      <c r="M47" s="208"/>
      <c r="N47" s="208"/>
      <c r="O47" s="208"/>
      <c r="P47" s="116"/>
      <c r="Q47" s="170"/>
      <c r="R47" s="171"/>
    </row>
    <row r="48" spans="1:18" s="10" customFormat="1" ht="26.25" thickTop="1" x14ac:dyDescent="0.2">
      <c r="A48" s="153" t="s">
        <v>279</v>
      </c>
      <c r="B48" s="34" t="s">
        <v>270</v>
      </c>
      <c r="C48" s="35">
        <f t="shared" ref="C48:C54" si="24">F48+I48</f>
        <v>0</v>
      </c>
      <c r="D48" s="60">
        <v>0</v>
      </c>
      <c r="E48" s="60">
        <v>0</v>
      </c>
      <c r="F48" s="35">
        <f>D48+E48</f>
        <v>0</v>
      </c>
      <c r="G48" s="60">
        <v>0</v>
      </c>
      <c r="H48" s="60">
        <v>0</v>
      </c>
      <c r="I48" s="35">
        <f t="shared" ref="I48:I53" si="25">G48+H48</f>
        <v>0</v>
      </c>
      <c r="J48" s="35"/>
      <c r="K48" s="60">
        <v>0</v>
      </c>
      <c r="L48" s="60">
        <v>0</v>
      </c>
      <c r="M48" s="60">
        <v>0</v>
      </c>
      <c r="N48" s="60">
        <v>0</v>
      </c>
      <c r="O48" s="60">
        <v>0</v>
      </c>
      <c r="P48" s="116" t="str">
        <f t="shared" si="23"/>
        <v>ok</v>
      </c>
      <c r="Q48" s="169" t="s">
        <v>181</v>
      </c>
      <c r="R48" s="169" t="s">
        <v>287</v>
      </c>
    </row>
    <row r="49" spans="1:19" s="10" customFormat="1" ht="25.5" x14ac:dyDescent="0.2">
      <c r="A49" s="153" t="s">
        <v>280</v>
      </c>
      <c r="B49" s="34" t="s">
        <v>271</v>
      </c>
      <c r="C49" s="35">
        <f t="shared" si="24"/>
        <v>0</v>
      </c>
      <c r="D49" s="60">
        <v>0</v>
      </c>
      <c r="E49" s="60">
        <v>0</v>
      </c>
      <c r="F49" s="35">
        <f t="shared" ref="F49:F53" si="26">D49+E49</f>
        <v>0</v>
      </c>
      <c r="G49" s="60">
        <v>0</v>
      </c>
      <c r="H49" s="60">
        <v>0</v>
      </c>
      <c r="I49" s="35">
        <f t="shared" si="25"/>
        <v>0</v>
      </c>
      <c r="J49" s="35"/>
      <c r="K49" s="60">
        <v>0</v>
      </c>
      <c r="L49" s="60">
        <v>0</v>
      </c>
      <c r="M49" s="60">
        <v>0</v>
      </c>
      <c r="N49" s="60">
        <v>0</v>
      </c>
      <c r="O49" s="60">
        <v>0</v>
      </c>
      <c r="P49" s="116" t="str">
        <f t="shared" si="23"/>
        <v>ok</v>
      </c>
      <c r="Q49" s="169" t="s">
        <v>183</v>
      </c>
      <c r="R49" s="169" t="s">
        <v>184</v>
      </c>
    </row>
    <row r="50" spans="1:19" s="10" customFormat="1" ht="38.25" x14ac:dyDescent="0.2">
      <c r="A50" s="153" t="s">
        <v>281</v>
      </c>
      <c r="B50" s="34" t="s">
        <v>266</v>
      </c>
      <c r="C50" s="35">
        <f t="shared" si="24"/>
        <v>0</v>
      </c>
      <c r="D50" s="60">
        <v>0</v>
      </c>
      <c r="E50" s="60">
        <v>0</v>
      </c>
      <c r="F50" s="35">
        <f t="shared" si="26"/>
        <v>0</v>
      </c>
      <c r="G50" s="60">
        <v>0</v>
      </c>
      <c r="H50" s="60">
        <v>0</v>
      </c>
      <c r="I50" s="35">
        <f t="shared" si="25"/>
        <v>0</v>
      </c>
      <c r="J50" s="35"/>
      <c r="K50" s="60">
        <v>0</v>
      </c>
      <c r="L50" s="60">
        <v>0</v>
      </c>
      <c r="M50" s="60">
        <v>0</v>
      </c>
      <c r="N50" s="60">
        <v>0</v>
      </c>
      <c r="O50" s="60">
        <v>0</v>
      </c>
      <c r="P50" s="116" t="str">
        <f t="shared" si="23"/>
        <v>ok</v>
      </c>
      <c r="Q50" s="169" t="s">
        <v>172</v>
      </c>
      <c r="R50" s="169" t="s">
        <v>266</v>
      </c>
    </row>
    <row r="51" spans="1:19" s="10" customFormat="1" ht="60" x14ac:dyDescent="0.2">
      <c r="A51" s="153" t="s">
        <v>282</v>
      </c>
      <c r="B51" s="62" t="s">
        <v>272</v>
      </c>
      <c r="C51" s="35">
        <f t="shared" si="24"/>
        <v>0</v>
      </c>
      <c r="D51" s="60">
        <v>0</v>
      </c>
      <c r="E51" s="60">
        <v>0</v>
      </c>
      <c r="F51" s="35">
        <f t="shared" si="26"/>
        <v>0</v>
      </c>
      <c r="G51" s="60">
        <v>0</v>
      </c>
      <c r="H51" s="60">
        <v>0</v>
      </c>
      <c r="I51" s="35">
        <f t="shared" si="25"/>
        <v>0</v>
      </c>
      <c r="J51" s="35"/>
      <c r="K51" s="60">
        <v>0</v>
      </c>
      <c r="L51" s="60">
        <v>0</v>
      </c>
      <c r="M51" s="60">
        <v>0</v>
      </c>
      <c r="N51" s="60">
        <v>0</v>
      </c>
      <c r="O51" s="60">
        <v>0</v>
      </c>
      <c r="P51" s="116" t="str">
        <f t="shared" si="23"/>
        <v>ok</v>
      </c>
      <c r="Q51" s="169" t="s">
        <v>288</v>
      </c>
      <c r="R51" s="62" t="s">
        <v>272</v>
      </c>
    </row>
    <row r="52" spans="1:19" s="10" customFormat="1" x14ac:dyDescent="0.2">
      <c r="A52" s="153" t="s">
        <v>283</v>
      </c>
      <c r="B52" s="62" t="s">
        <v>273</v>
      </c>
      <c r="C52" s="35">
        <f t="shared" si="24"/>
        <v>0</v>
      </c>
      <c r="D52" s="60">
        <v>0</v>
      </c>
      <c r="E52" s="60">
        <v>0</v>
      </c>
      <c r="F52" s="35">
        <f t="shared" si="26"/>
        <v>0</v>
      </c>
      <c r="G52" s="60">
        <v>0</v>
      </c>
      <c r="H52" s="60">
        <v>0</v>
      </c>
      <c r="I52" s="35">
        <f t="shared" si="25"/>
        <v>0</v>
      </c>
      <c r="J52" s="35"/>
      <c r="K52" s="60">
        <v>0</v>
      </c>
      <c r="L52" s="60">
        <v>0</v>
      </c>
      <c r="M52" s="60">
        <v>0</v>
      </c>
      <c r="N52" s="60">
        <v>0</v>
      </c>
      <c r="O52" s="60">
        <v>0</v>
      </c>
      <c r="P52" s="116" t="str">
        <f t="shared" si="23"/>
        <v>ok</v>
      </c>
      <c r="Q52" s="169" t="s">
        <v>169</v>
      </c>
      <c r="R52" s="169" t="s">
        <v>289</v>
      </c>
    </row>
    <row r="53" spans="1:19" s="10" customFormat="1" ht="76.5" x14ac:dyDescent="0.2">
      <c r="A53" s="153" t="s">
        <v>284</v>
      </c>
      <c r="B53" s="34" t="s">
        <v>274</v>
      </c>
      <c r="C53" s="35">
        <f t="shared" si="24"/>
        <v>0</v>
      </c>
      <c r="D53" s="60">
        <v>0</v>
      </c>
      <c r="E53" s="60">
        <v>0</v>
      </c>
      <c r="F53" s="35">
        <f t="shared" si="26"/>
        <v>0</v>
      </c>
      <c r="G53" s="60">
        <v>0</v>
      </c>
      <c r="H53" s="60">
        <v>0</v>
      </c>
      <c r="I53" s="35">
        <f t="shared" si="25"/>
        <v>0</v>
      </c>
      <c r="J53" s="35"/>
      <c r="K53" s="60">
        <v>0</v>
      </c>
      <c r="L53" s="60">
        <v>0</v>
      </c>
      <c r="M53" s="60">
        <v>0</v>
      </c>
      <c r="N53" s="60">
        <v>0</v>
      </c>
      <c r="O53" s="60">
        <v>0</v>
      </c>
      <c r="P53" s="116" t="str">
        <f t="shared" si="23"/>
        <v>ok</v>
      </c>
      <c r="Q53" s="169" t="s">
        <v>274</v>
      </c>
      <c r="R53" s="169" t="s">
        <v>274</v>
      </c>
    </row>
    <row r="54" spans="1:19" s="10" customFormat="1" x14ac:dyDescent="0.2">
      <c r="A54" s="151"/>
      <c r="B54" s="34" t="s">
        <v>286</v>
      </c>
      <c r="C54" s="35">
        <f t="shared" si="24"/>
        <v>0</v>
      </c>
      <c r="D54" s="35"/>
      <c r="E54" s="35"/>
      <c r="F54" s="35">
        <f>SUM(F48:F53)</f>
        <v>0</v>
      </c>
      <c r="G54" s="35"/>
      <c r="H54" s="35"/>
      <c r="I54" s="35">
        <f>SUM(I48:I53)</f>
        <v>0</v>
      </c>
      <c r="J54" s="35"/>
      <c r="K54" s="35">
        <f>SUM(K48:K53)</f>
        <v>0</v>
      </c>
      <c r="L54" s="35">
        <f>SUM(L48:L53)</f>
        <v>0</v>
      </c>
      <c r="M54" s="35">
        <f>SUM(M48:M53)</f>
        <v>0</v>
      </c>
      <c r="N54" s="35">
        <f>SUM(N48:N53)</f>
        <v>0</v>
      </c>
      <c r="O54" s="35">
        <f>SUM(O48:O53)</f>
        <v>0</v>
      </c>
      <c r="P54" s="116"/>
      <c r="Q54" s="26"/>
    </row>
    <row r="55" spans="1:19" s="10" customFormat="1" ht="15.75" thickBot="1" x14ac:dyDescent="0.25">
      <c r="A55" s="154"/>
      <c r="B55" s="208" t="s">
        <v>290</v>
      </c>
      <c r="C55" s="208"/>
      <c r="D55" s="208"/>
      <c r="E55" s="208"/>
      <c r="F55" s="208"/>
      <c r="G55" s="208"/>
      <c r="H55" s="208"/>
      <c r="I55" s="208"/>
      <c r="J55" s="208"/>
      <c r="K55" s="208"/>
      <c r="L55" s="208"/>
      <c r="M55" s="208"/>
      <c r="N55" s="208"/>
      <c r="O55" s="208"/>
      <c r="P55" s="116"/>
      <c r="Q55" s="26"/>
    </row>
    <row r="56" spans="1:19" s="10" customFormat="1" ht="15" customHeight="1" thickTop="1" x14ac:dyDescent="0.2">
      <c r="A56" s="153" t="s">
        <v>291</v>
      </c>
      <c r="B56" s="34" t="s">
        <v>262</v>
      </c>
      <c r="C56" s="35">
        <f t="shared" ref="C56:C57" si="27">F56+I56</f>
        <v>0</v>
      </c>
      <c r="D56" s="60">
        <v>0</v>
      </c>
      <c r="E56" s="60">
        <v>0</v>
      </c>
      <c r="F56" s="35">
        <f t="shared" ref="F56" si="28">D56+E56</f>
        <v>0</v>
      </c>
      <c r="G56" s="60">
        <v>0</v>
      </c>
      <c r="H56" s="60">
        <v>0</v>
      </c>
      <c r="I56" s="35">
        <f t="shared" ref="I56" si="29">G56+H56</f>
        <v>0</v>
      </c>
      <c r="J56" s="35"/>
      <c r="K56" s="60">
        <v>0</v>
      </c>
      <c r="L56" s="60">
        <v>0</v>
      </c>
      <c r="M56" s="60">
        <v>0</v>
      </c>
      <c r="N56" s="60">
        <v>0</v>
      </c>
      <c r="O56" s="60">
        <v>0</v>
      </c>
      <c r="P56" s="116" t="str">
        <f t="shared" si="0"/>
        <v>ok</v>
      </c>
      <c r="Q56" s="59" t="s">
        <v>170</v>
      </c>
      <c r="R56" s="61" t="s">
        <v>171</v>
      </c>
    </row>
    <row r="57" spans="1:19" s="10" customFormat="1" ht="15" customHeight="1" x14ac:dyDescent="0.2">
      <c r="A57" s="151"/>
      <c r="B57" s="34" t="s">
        <v>263</v>
      </c>
      <c r="C57" s="35">
        <f t="shared" si="27"/>
        <v>0</v>
      </c>
      <c r="D57" s="35"/>
      <c r="E57" s="35"/>
      <c r="F57" s="35">
        <f>F56</f>
        <v>0</v>
      </c>
      <c r="G57" s="35"/>
      <c r="H57" s="35"/>
      <c r="I57" s="35">
        <f>I56</f>
        <v>0</v>
      </c>
      <c r="J57" s="35"/>
      <c r="K57" s="35">
        <f>K56</f>
        <v>0</v>
      </c>
      <c r="L57" s="35">
        <f>L56</f>
        <v>0</v>
      </c>
      <c r="M57" s="35">
        <f>M56</f>
        <v>0</v>
      </c>
      <c r="N57" s="35">
        <f>N56</f>
        <v>0</v>
      </c>
      <c r="O57" s="35">
        <f>O56</f>
        <v>0</v>
      </c>
      <c r="P57" s="116" t="str">
        <f t="shared" si="0"/>
        <v>ok</v>
      </c>
      <c r="Q57" s="26"/>
    </row>
    <row r="58" spans="1:19" s="10" customFormat="1" ht="15.75" thickBot="1" x14ac:dyDescent="0.25">
      <c r="A58" s="151"/>
      <c r="B58" s="122" t="s">
        <v>140</v>
      </c>
      <c r="C58" s="124">
        <f>C16+C25+C32+C37+C42+C57+C46</f>
        <v>0</v>
      </c>
      <c r="D58" s="123"/>
      <c r="E58" s="123"/>
      <c r="F58" s="124">
        <f>F16+F25+F32+F37+F42+F57+F46</f>
        <v>0</v>
      </c>
      <c r="G58" s="123"/>
      <c r="H58" s="123"/>
      <c r="I58" s="124">
        <f>I16+I25+I32+I37+I42+I57+I46</f>
        <v>0</v>
      </c>
      <c r="J58" s="123"/>
      <c r="K58" s="124">
        <f>K16+K25+K32+K37+K42+K57+K46</f>
        <v>0</v>
      </c>
      <c r="L58" s="124">
        <f>L16+L25+L32+L37+L42+L57+L46</f>
        <v>0</v>
      </c>
      <c r="M58" s="124">
        <f>M16+M25+M32+M37+M42+M57+M46</f>
        <v>0</v>
      </c>
      <c r="N58" s="124">
        <f>N16+N25+N32+N37+N42+N57+N46</f>
        <v>0</v>
      </c>
      <c r="O58" s="124">
        <f>O16+O25+O32+O37+O42+O57+O46</f>
        <v>0</v>
      </c>
      <c r="P58" s="116" t="str">
        <f t="shared" si="0"/>
        <v>ok</v>
      </c>
      <c r="Q58" s="26"/>
      <c r="S58" s="28"/>
    </row>
    <row r="59" spans="1:19" s="29" customFormat="1" ht="17.25" thickTop="1" x14ac:dyDescent="0.2">
      <c r="A59" s="151"/>
      <c r="B59" s="64" t="s">
        <v>24</v>
      </c>
      <c r="C59" s="35"/>
      <c r="D59" s="35"/>
      <c r="E59" s="35"/>
      <c r="F59" s="35"/>
      <c r="G59" s="35"/>
      <c r="H59" s="35"/>
      <c r="I59" s="35"/>
      <c r="J59" s="35"/>
      <c r="K59" s="60">
        <v>0</v>
      </c>
      <c r="L59" s="60">
        <v>0</v>
      </c>
      <c r="M59" s="60">
        <v>0</v>
      </c>
      <c r="N59" s="60">
        <v>0</v>
      </c>
      <c r="O59" s="60">
        <v>0</v>
      </c>
      <c r="P59" s="116" t="str">
        <f t="shared" si="0"/>
        <v>ok</v>
      </c>
      <c r="Q59" s="26"/>
      <c r="S59" s="30"/>
    </row>
    <row r="60" spans="1:19" s="29" customFormat="1" ht="15" customHeight="1" x14ac:dyDescent="0.2">
      <c r="A60" s="151"/>
      <c r="B60" s="64" t="s">
        <v>25</v>
      </c>
      <c r="C60" s="35"/>
      <c r="D60" s="35"/>
      <c r="E60" s="35"/>
      <c r="F60" s="35"/>
      <c r="G60" s="35"/>
      <c r="H60" s="35"/>
      <c r="I60" s="35"/>
      <c r="J60" s="35"/>
      <c r="K60" s="60">
        <v>0</v>
      </c>
      <c r="L60" s="60">
        <v>0</v>
      </c>
      <c r="M60" s="60">
        <v>0</v>
      </c>
      <c r="N60" s="60">
        <v>0</v>
      </c>
      <c r="O60" s="60">
        <v>0</v>
      </c>
      <c r="P60" s="116" t="str">
        <f t="shared" si="0"/>
        <v>ok</v>
      </c>
      <c r="Q60" s="26"/>
    </row>
    <row r="61" spans="1:19" s="9" customFormat="1" x14ac:dyDescent="0.25">
      <c r="A61" s="155"/>
      <c r="B61" s="31" t="s">
        <v>26</v>
      </c>
      <c r="C61" s="32"/>
      <c r="D61" s="32"/>
      <c r="E61" s="32"/>
      <c r="F61" s="32"/>
      <c r="G61" s="32"/>
      <c r="H61" s="32"/>
      <c r="I61" s="32"/>
      <c r="J61" s="32"/>
      <c r="K61" s="33" t="e">
        <f>K59/$F$58</f>
        <v>#DIV/0!</v>
      </c>
      <c r="L61" s="33" t="e">
        <f>L59/$F$58</f>
        <v>#DIV/0!</v>
      </c>
      <c r="M61" s="33" t="e">
        <f>M59/$F$58</f>
        <v>#DIV/0!</v>
      </c>
      <c r="N61" s="33" t="e">
        <f>N59/$F$58</f>
        <v>#DIV/0!</v>
      </c>
      <c r="O61" s="33" t="e">
        <f>O59/$F$58</f>
        <v>#DIV/0!</v>
      </c>
      <c r="P61" s="116"/>
      <c r="Q61" s="26"/>
    </row>
    <row r="62" spans="1:19" s="9" customFormat="1" x14ac:dyDescent="0.2">
      <c r="A62" s="155"/>
      <c r="B62" s="34"/>
      <c r="C62" s="35"/>
      <c r="D62" s="35"/>
      <c r="E62" s="35"/>
      <c r="F62" s="35"/>
      <c r="G62" s="35"/>
      <c r="H62" s="35"/>
      <c r="I62" s="35"/>
      <c r="J62" s="35"/>
      <c r="K62" s="8"/>
      <c r="L62" s="8"/>
      <c r="M62" s="8"/>
      <c r="N62" s="8"/>
      <c r="O62" s="8"/>
      <c r="P62" s="116"/>
      <c r="Q62" s="26"/>
    </row>
    <row r="63" spans="1:19" s="36" customFormat="1" ht="12.75" x14ac:dyDescent="0.2">
      <c r="A63" s="155"/>
      <c r="B63" s="34"/>
      <c r="C63" s="35"/>
      <c r="D63" s="35"/>
      <c r="E63" s="35"/>
      <c r="F63" s="35"/>
      <c r="G63" s="35"/>
      <c r="H63" s="35"/>
      <c r="I63" s="35"/>
      <c r="J63" s="35"/>
      <c r="K63" s="8"/>
      <c r="L63" s="8"/>
      <c r="M63" s="8"/>
      <c r="N63" s="8"/>
      <c r="O63" s="8"/>
      <c r="P63" s="116"/>
      <c r="Q63" s="26"/>
    </row>
    <row r="64" spans="1:19" s="36" customFormat="1" ht="15.75" x14ac:dyDescent="0.2">
      <c r="A64" s="155"/>
      <c r="B64" s="37" t="s">
        <v>27</v>
      </c>
      <c r="C64" s="35"/>
      <c r="D64" s="35"/>
      <c r="E64" s="35"/>
      <c r="F64" s="35"/>
      <c r="G64" s="35"/>
      <c r="H64" s="35"/>
      <c r="I64" s="35"/>
      <c r="J64" s="35"/>
      <c r="K64" s="8"/>
      <c r="L64" s="8"/>
      <c r="M64" s="8"/>
      <c r="N64" s="8"/>
      <c r="O64" s="8"/>
      <c r="P64" s="116"/>
      <c r="Q64" s="26"/>
    </row>
    <row r="65" spans="1:21" s="36" customFormat="1" ht="12.75" x14ac:dyDescent="0.2">
      <c r="A65" s="155"/>
      <c r="B65" s="34"/>
      <c r="C65" s="38"/>
      <c r="D65" s="38"/>
      <c r="E65" s="38"/>
      <c r="F65" s="38"/>
      <c r="G65" s="38"/>
      <c r="H65" s="38"/>
      <c r="I65" s="38"/>
      <c r="J65" s="38"/>
      <c r="K65" s="8"/>
      <c r="L65" s="8"/>
      <c r="M65" s="8"/>
      <c r="N65" s="8"/>
      <c r="O65" s="8"/>
      <c r="P65" s="116"/>
      <c r="Q65" s="26"/>
    </row>
    <row r="66" spans="1:21" s="36" customFormat="1" ht="12.75" x14ac:dyDescent="0.2">
      <c r="A66" s="155"/>
      <c r="B66" s="34"/>
      <c r="C66" s="38"/>
      <c r="D66" s="38"/>
      <c r="E66" s="38"/>
      <c r="F66" s="38"/>
      <c r="G66" s="38"/>
      <c r="H66" s="38"/>
      <c r="I66" s="38"/>
      <c r="J66" s="38"/>
      <c r="K66" s="8"/>
      <c r="L66" s="8"/>
      <c r="M66" s="8"/>
      <c r="N66" s="8"/>
      <c r="O66" s="8"/>
      <c r="P66" s="116"/>
      <c r="Q66" s="26"/>
    </row>
    <row r="67" spans="1:21" s="40" customFormat="1" ht="12.75" x14ac:dyDescent="0.2">
      <c r="A67" s="156"/>
      <c r="B67" s="39"/>
      <c r="C67" s="35"/>
      <c r="D67" s="35"/>
      <c r="E67" s="35"/>
      <c r="F67" s="35"/>
      <c r="G67" s="35"/>
      <c r="H67" s="35"/>
      <c r="I67" s="35"/>
      <c r="J67" s="35"/>
      <c r="K67" s="8"/>
      <c r="L67" s="8"/>
      <c r="M67" s="8"/>
      <c r="N67" s="8"/>
      <c r="O67" s="8"/>
      <c r="P67" s="116"/>
      <c r="Q67" s="26"/>
    </row>
    <row r="68" spans="1:21" s="43" customFormat="1" ht="20.25" x14ac:dyDescent="0.3">
      <c r="A68" s="151"/>
      <c r="B68" s="41"/>
      <c r="C68" s="42" t="s">
        <v>17</v>
      </c>
      <c r="D68" s="207" t="s">
        <v>18</v>
      </c>
      <c r="E68" s="207"/>
      <c r="F68" s="207"/>
      <c r="G68" s="207"/>
      <c r="H68" s="207"/>
      <c r="I68" s="47"/>
      <c r="J68" s="47"/>
      <c r="P68" s="116"/>
      <c r="Q68" s="26"/>
    </row>
    <row r="69" spans="1:21" s="47" customFormat="1" ht="12.75" x14ac:dyDescent="0.2">
      <c r="A69" s="157"/>
      <c r="B69" s="44" t="s">
        <v>19</v>
      </c>
      <c r="C69" s="45" t="s">
        <v>155</v>
      </c>
      <c r="D69" s="46" t="s">
        <v>20</v>
      </c>
      <c r="E69" s="46" t="s">
        <v>21</v>
      </c>
      <c r="F69" s="46" t="s">
        <v>22</v>
      </c>
      <c r="G69" s="46" t="s">
        <v>23</v>
      </c>
      <c r="H69" s="46" t="s">
        <v>128</v>
      </c>
      <c r="P69" s="116"/>
      <c r="Q69" s="26"/>
    </row>
    <row r="70" spans="1:21" s="50" customFormat="1" ht="12.75" x14ac:dyDescent="0.2">
      <c r="A70" s="158" t="s">
        <v>141</v>
      </c>
      <c r="B70" s="48" t="s">
        <v>142</v>
      </c>
      <c r="C70" s="11">
        <f>SUM(D70:H70)</f>
        <v>0</v>
      </c>
      <c r="D70" s="49">
        <f>SUM(D71:D72)</f>
        <v>0</v>
      </c>
      <c r="E70" s="49">
        <f t="shared" ref="E70:H70" si="30">SUM(E71:E72)</f>
        <v>0</v>
      </c>
      <c r="F70" s="49">
        <f t="shared" si="30"/>
        <v>0</v>
      </c>
      <c r="G70" s="49">
        <f t="shared" si="30"/>
        <v>0</v>
      </c>
      <c r="H70" s="49">
        <f t="shared" si="30"/>
        <v>0</v>
      </c>
      <c r="I70" s="47"/>
      <c r="J70" s="47"/>
      <c r="P70" s="116"/>
      <c r="Q70" s="26"/>
    </row>
    <row r="71" spans="1:21" s="47" customFormat="1" ht="12.75" x14ac:dyDescent="0.2">
      <c r="A71" s="159" t="s">
        <v>143</v>
      </c>
      <c r="B71" s="51" t="s">
        <v>144</v>
      </c>
      <c r="C71" s="11">
        <f>SUM(D71:H71)</f>
        <v>0</v>
      </c>
      <c r="D71" s="165">
        <f>K60</f>
        <v>0</v>
      </c>
      <c r="E71" s="165">
        <f t="shared" ref="E71:H71" si="31">L60</f>
        <v>0</v>
      </c>
      <c r="F71" s="165">
        <f t="shared" si="31"/>
        <v>0</v>
      </c>
      <c r="G71" s="165">
        <f t="shared" si="31"/>
        <v>0</v>
      </c>
      <c r="H71" s="165">
        <f t="shared" si="31"/>
        <v>0</v>
      </c>
      <c r="P71" s="116"/>
      <c r="Q71" s="26"/>
    </row>
    <row r="72" spans="1:21" s="47" customFormat="1" ht="12.75" x14ac:dyDescent="0.2">
      <c r="A72" s="159" t="s">
        <v>145</v>
      </c>
      <c r="B72" s="51" t="s">
        <v>146</v>
      </c>
      <c r="C72" s="11">
        <f>SUM(D72:H72)</f>
        <v>0</v>
      </c>
      <c r="D72" s="165">
        <f>K59</f>
        <v>0</v>
      </c>
      <c r="E72" s="165">
        <f>L59</f>
        <v>0</v>
      </c>
      <c r="F72" s="165">
        <f>M59</f>
        <v>0</v>
      </c>
      <c r="G72" s="165">
        <f>N59</f>
        <v>0</v>
      </c>
      <c r="H72" s="165">
        <f>O59</f>
        <v>0</v>
      </c>
      <c r="P72" s="116"/>
      <c r="Q72" s="26"/>
      <c r="R72" s="7"/>
      <c r="S72" s="7"/>
      <c r="T72" s="7"/>
      <c r="U72" s="7"/>
    </row>
    <row r="73" spans="1:21" s="50" customFormat="1" ht="12.75" x14ac:dyDescent="0.2">
      <c r="A73" s="158" t="s">
        <v>147</v>
      </c>
      <c r="B73" s="48" t="s">
        <v>148</v>
      </c>
      <c r="C73" s="11">
        <f>SUM(D73:H73)</f>
        <v>0</v>
      </c>
      <c r="D73" s="49">
        <f>SUM(D74:D75)</f>
        <v>0</v>
      </c>
      <c r="E73" s="49">
        <f t="shared" ref="E73:H73" si="32">SUM(E74:E75)</f>
        <v>0</v>
      </c>
      <c r="F73" s="49">
        <f t="shared" si="32"/>
        <v>0</v>
      </c>
      <c r="G73" s="49">
        <f t="shared" si="32"/>
        <v>0</v>
      </c>
      <c r="H73" s="49">
        <f t="shared" si="32"/>
        <v>0</v>
      </c>
      <c r="I73" s="47"/>
      <c r="J73" s="47"/>
      <c r="P73" s="116"/>
      <c r="Q73" s="26"/>
    </row>
    <row r="74" spans="1:21" s="47" customFormat="1" ht="12.75" x14ac:dyDescent="0.2">
      <c r="A74" s="159" t="s">
        <v>143</v>
      </c>
      <c r="B74" s="51" t="s">
        <v>149</v>
      </c>
      <c r="C74" s="11">
        <f>SUM(D74:H74)</f>
        <v>0</v>
      </c>
      <c r="D74" s="57">
        <v>0</v>
      </c>
      <c r="E74" s="57">
        <v>0</v>
      </c>
      <c r="F74" s="57">
        <v>0</v>
      </c>
      <c r="G74" s="57">
        <v>0</v>
      </c>
      <c r="H74" s="57">
        <v>0</v>
      </c>
      <c r="P74" s="116"/>
      <c r="Q74" s="26"/>
    </row>
    <row r="75" spans="1:21" s="47" customFormat="1" ht="12.75" x14ac:dyDescent="0.2">
      <c r="A75" s="159" t="s">
        <v>145</v>
      </c>
      <c r="B75" s="51" t="s">
        <v>150</v>
      </c>
      <c r="C75" s="11">
        <v>0</v>
      </c>
      <c r="D75" s="57">
        <v>0</v>
      </c>
      <c r="E75" s="57">
        <v>0</v>
      </c>
      <c r="F75" s="57">
        <v>0</v>
      </c>
      <c r="G75" s="57">
        <v>0</v>
      </c>
      <c r="H75" s="57">
        <v>0</v>
      </c>
      <c r="P75" s="116"/>
      <c r="Q75" s="26"/>
    </row>
    <row r="76" spans="1:21" s="53" customFormat="1" ht="12.75" x14ac:dyDescent="0.2">
      <c r="A76" s="160" t="s">
        <v>151</v>
      </c>
      <c r="B76" s="52" t="s">
        <v>152</v>
      </c>
      <c r="C76" s="11">
        <f>SUM(D76:H76)</f>
        <v>0</v>
      </c>
      <c r="D76" s="165">
        <f>D72-D74</f>
        <v>0</v>
      </c>
      <c r="E76" s="165">
        <f t="shared" ref="E76:H76" si="33">E72-E74</f>
        <v>0</v>
      </c>
      <c r="F76" s="165">
        <f t="shared" si="33"/>
        <v>0</v>
      </c>
      <c r="G76" s="165">
        <f t="shared" si="33"/>
        <v>0</v>
      </c>
      <c r="H76" s="165">
        <f t="shared" si="33"/>
        <v>0</v>
      </c>
      <c r="I76" s="47"/>
      <c r="J76" s="47"/>
      <c r="P76" s="116"/>
      <c r="Q76" s="26"/>
    </row>
    <row r="77" spans="1:21" s="55" customFormat="1" x14ac:dyDescent="0.2">
      <c r="A77" s="161"/>
      <c r="B77" s="54"/>
      <c r="C77" s="35"/>
      <c r="D77" s="35"/>
      <c r="E77" s="35"/>
      <c r="F77" s="35"/>
      <c r="G77" s="35"/>
      <c r="H77" s="35"/>
      <c r="I77" s="47"/>
      <c r="J77" s="47"/>
      <c r="K77" s="8"/>
      <c r="L77" s="8"/>
      <c r="M77" s="8"/>
      <c r="N77" s="8"/>
      <c r="O77" s="8"/>
      <c r="P77" s="116"/>
      <c r="Q77" s="26"/>
    </row>
    <row r="78" spans="1:21" s="55" customFormat="1" x14ac:dyDescent="0.2">
      <c r="A78" s="161"/>
      <c r="B78" s="54"/>
      <c r="C78" s="35"/>
      <c r="D78" s="35"/>
      <c r="E78" s="35"/>
      <c r="F78" s="35"/>
      <c r="G78" s="35"/>
      <c r="H78" s="35"/>
      <c r="I78" s="35"/>
      <c r="J78" s="35"/>
      <c r="K78" s="8"/>
      <c r="L78" s="8"/>
      <c r="M78" s="8"/>
      <c r="N78" s="8"/>
      <c r="O78" s="8"/>
      <c r="P78" s="116"/>
      <c r="Q78" s="26"/>
    </row>
    <row r="79" spans="1:21" s="27" customFormat="1" x14ac:dyDescent="0.2">
      <c r="A79" s="150"/>
      <c r="B79" s="56"/>
      <c r="C79" s="35"/>
      <c r="D79" s="35"/>
      <c r="E79" s="35"/>
      <c r="F79" s="35"/>
      <c r="G79" s="35"/>
      <c r="H79" s="35"/>
      <c r="I79" s="35"/>
      <c r="J79" s="35"/>
      <c r="K79" s="8"/>
      <c r="L79" s="8"/>
      <c r="M79" s="8"/>
      <c r="N79" s="8"/>
      <c r="O79" s="8"/>
      <c r="P79" s="116"/>
      <c r="Q79" s="26"/>
    </row>
    <row r="80" spans="1:21" s="27" customFormat="1" x14ac:dyDescent="0.2">
      <c r="A80" s="150"/>
      <c r="B80" s="56"/>
      <c r="C80" s="35"/>
      <c r="D80" s="35"/>
      <c r="E80" s="35"/>
      <c r="F80" s="35"/>
      <c r="G80" s="35"/>
      <c r="H80" s="35"/>
      <c r="I80" s="35"/>
      <c r="J80" s="35"/>
      <c r="K80" s="8"/>
      <c r="L80" s="8"/>
      <c r="M80" s="8"/>
      <c r="N80" s="8"/>
      <c r="O80" s="8"/>
      <c r="P80" s="116"/>
      <c r="Q80" s="26"/>
    </row>
    <row r="81" spans="1:17" s="27" customFormat="1" x14ac:dyDescent="0.2">
      <c r="A81" s="150"/>
      <c r="B81" s="56"/>
      <c r="C81" s="35"/>
      <c r="D81" s="35"/>
      <c r="E81" s="35"/>
      <c r="F81" s="35"/>
      <c r="G81" s="35"/>
      <c r="H81" s="35"/>
      <c r="I81" s="35"/>
      <c r="J81" s="35"/>
      <c r="K81" s="8"/>
      <c r="L81" s="8"/>
      <c r="M81" s="8"/>
      <c r="N81" s="8"/>
      <c r="O81" s="8"/>
      <c r="P81" s="116"/>
      <c r="Q81" s="26"/>
    </row>
    <row r="82" spans="1:17" s="27" customFormat="1" x14ac:dyDescent="0.2">
      <c r="A82" s="150"/>
      <c r="B82" s="56"/>
      <c r="C82" s="35"/>
      <c r="D82" s="35"/>
      <c r="E82" s="35"/>
      <c r="F82" s="35"/>
      <c r="G82" s="35"/>
      <c r="H82" s="35"/>
      <c r="I82" s="35"/>
      <c r="J82" s="35"/>
      <c r="K82" s="8"/>
      <c r="L82" s="8"/>
      <c r="M82" s="8"/>
      <c r="N82" s="8"/>
      <c r="O82" s="8"/>
      <c r="P82" s="116"/>
      <c r="Q82" s="26"/>
    </row>
    <row r="83" spans="1:17" s="27" customFormat="1" x14ac:dyDescent="0.2">
      <c r="A83" s="150"/>
      <c r="B83" s="56"/>
      <c r="C83" s="35"/>
      <c r="D83" s="35"/>
      <c r="E83" s="35"/>
      <c r="F83" s="35"/>
      <c r="G83" s="35"/>
      <c r="H83" s="35"/>
      <c r="I83" s="35"/>
      <c r="J83" s="35"/>
      <c r="K83" s="8"/>
      <c r="L83" s="8"/>
      <c r="M83" s="8"/>
      <c r="N83" s="8"/>
      <c r="O83" s="8"/>
      <c r="P83" s="116"/>
      <c r="Q83" s="26"/>
    </row>
    <row r="84" spans="1:17" s="27" customFormat="1" x14ac:dyDescent="0.2">
      <c r="A84" s="150"/>
      <c r="B84" s="56"/>
      <c r="C84" s="35"/>
      <c r="D84" s="35"/>
      <c r="E84" s="35"/>
      <c r="F84" s="35"/>
      <c r="G84" s="35"/>
      <c r="H84" s="35"/>
      <c r="I84" s="35"/>
      <c r="J84" s="35"/>
      <c r="K84" s="8"/>
      <c r="L84" s="8"/>
      <c r="M84" s="8"/>
      <c r="N84" s="8"/>
      <c r="O84" s="8"/>
      <c r="P84" s="116"/>
      <c r="Q84" s="26"/>
    </row>
    <row r="85" spans="1:17" s="27" customFormat="1" x14ac:dyDescent="0.2">
      <c r="A85" s="150"/>
      <c r="B85" s="56"/>
      <c r="C85" s="35"/>
      <c r="D85" s="35"/>
      <c r="E85" s="35"/>
      <c r="F85" s="35"/>
      <c r="G85" s="35"/>
      <c r="H85" s="35"/>
      <c r="I85" s="35"/>
      <c r="J85" s="35"/>
      <c r="K85" s="8"/>
      <c r="L85" s="8"/>
      <c r="M85" s="8"/>
      <c r="N85" s="8"/>
      <c r="O85" s="8"/>
      <c r="P85" s="116"/>
      <c r="Q85" s="26"/>
    </row>
    <row r="86" spans="1:17" s="27" customFormat="1" x14ac:dyDescent="0.2">
      <c r="A86" s="150"/>
      <c r="B86" s="56"/>
      <c r="C86" s="35"/>
      <c r="D86" s="35"/>
      <c r="E86" s="35"/>
      <c r="F86" s="35"/>
      <c r="G86" s="35"/>
      <c r="H86" s="35"/>
      <c r="I86" s="35"/>
      <c r="J86" s="35"/>
      <c r="K86" s="8"/>
      <c r="L86" s="8"/>
      <c r="M86" s="8"/>
      <c r="N86" s="8"/>
      <c r="O86" s="8"/>
      <c r="P86" s="116"/>
      <c r="Q86" s="26"/>
    </row>
    <row r="87" spans="1:17" s="27" customFormat="1" x14ac:dyDescent="0.2">
      <c r="A87" s="150"/>
      <c r="B87" s="56"/>
      <c r="C87" s="35"/>
      <c r="D87" s="35"/>
      <c r="E87" s="35"/>
      <c r="F87" s="35"/>
      <c r="G87" s="35"/>
      <c r="H87" s="35"/>
      <c r="I87" s="35"/>
      <c r="J87" s="35"/>
      <c r="K87" s="8"/>
      <c r="L87" s="8"/>
      <c r="M87" s="8"/>
      <c r="N87" s="8"/>
      <c r="O87" s="8"/>
      <c r="P87" s="116"/>
      <c r="Q87" s="26"/>
    </row>
    <row r="88" spans="1:17" s="27" customFormat="1" x14ac:dyDescent="0.2">
      <c r="A88" s="150"/>
      <c r="B88" s="56"/>
      <c r="C88" s="35"/>
      <c r="D88" s="35"/>
      <c r="E88" s="35"/>
      <c r="F88" s="35"/>
      <c r="G88" s="35"/>
      <c r="H88" s="35"/>
      <c r="I88" s="35"/>
      <c r="J88" s="35"/>
      <c r="K88" s="8"/>
      <c r="L88" s="8"/>
      <c r="M88" s="8"/>
      <c r="N88" s="8"/>
      <c r="O88" s="8"/>
      <c r="P88" s="116"/>
      <c r="Q88" s="26"/>
    </row>
    <row r="89" spans="1:17" s="27" customFormat="1" x14ac:dyDescent="0.2">
      <c r="A89" s="150"/>
      <c r="B89" s="56"/>
      <c r="C89" s="35"/>
      <c r="D89" s="35"/>
      <c r="E89" s="35"/>
      <c r="F89" s="35"/>
      <c r="G89" s="35"/>
      <c r="H89" s="35"/>
      <c r="I89" s="35"/>
      <c r="J89" s="35"/>
      <c r="K89" s="8"/>
      <c r="L89" s="8"/>
      <c r="M89" s="8"/>
      <c r="N89" s="8"/>
      <c r="O89" s="8"/>
      <c r="P89" s="116"/>
      <c r="Q89" s="26"/>
    </row>
    <row r="90" spans="1:17" s="27" customFormat="1" x14ac:dyDescent="0.2">
      <c r="A90" s="150"/>
      <c r="B90" s="56"/>
      <c r="C90" s="35"/>
      <c r="D90" s="35"/>
      <c r="E90" s="35"/>
      <c r="F90" s="35"/>
      <c r="G90" s="35"/>
      <c r="H90" s="35"/>
      <c r="I90" s="35"/>
      <c r="J90" s="35"/>
      <c r="K90" s="8"/>
      <c r="L90" s="8"/>
      <c r="M90" s="8"/>
      <c r="N90" s="8"/>
      <c r="O90" s="8"/>
      <c r="P90" s="116"/>
      <c r="Q90" s="26"/>
    </row>
    <row r="91" spans="1:17" s="27" customFormat="1" x14ac:dyDescent="0.2">
      <c r="A91" s="150"/>
      <c r="B91" s="56"/>
      <c r="C91" s="35"/>
      <c r="D91" s="35"/>
      <c r="E91" s="35"/>
      <c r="F91" s="35"/>
      <c r="G91" s="35"/>
      <c r="H91" s="35"/>
      <c r="I91" s="35"/>
      <c r="J91" s="35"/>
      <c r="K91" s="8"/>
      <c r="L91" s="8"/>
      <c r="M91" s="8"/>
      <c r="N91" s="8"/>
      <c r="O91" s="8"/>
      <c r="P91" s="116"/>
      <c r="Q91" s="26"/>
    </row>
    <row r="92" spans="1:17" s="27" customFormat="1" x14ac:dyDescent="0.2">
      <c r="A92" s="150"/>
      <c r="B92" s="56"/>
      <c r="C92" s="35"/>
      <c r="D92" s="35"/>
      <c r="E92" s="35"/>
      <c r="F92" s="35"/>
      <c r="G92" s="35"/>
      <c r="H92" s="35"/>
      <c r="I92" s="35"/>
      <c r="J92" s="35"/>
      <c r="K92" s="8"/>
      <c r="L92" s="8"/>
      <c r="M92" s="8"/>
      <c r="N92" s="8"/>
      <c r="O92" s="8"/>
      <c r="P92" s="116"/>
      <c r="Q92" s="26"/>
    </row>
    <row r="93" spans="1:17" s="27" customFormat="1" x14ac:dyDescent="0.2">
      <c r="A93" s="150"/>
      <c r="B93" s="56"/>
      <c r="C93" s="35"/>
      <c r="D93" s="35"/>
      <c r="E93" s="35"/>
      <c r="F93" s="35"/>
      <c r="G93" s="35"/>
      <c r="H93" s="35"/>
      <c r="I93" s="35"/>
      <c r="J93" s="35"/>
      <c r="K93" s="8"/>
      <c r="L93" s="8"/>
      <c r="M93" s="8"/>
      <c r="N93" s="8"/>
      <c r="O93" s="8"/>
      <c r="P93" s="116"/>
      <c r="Q93" s="26"/>
    </row>
    <row r="94" spans="1:17" s="27" customFormat="1" x14ac:dyDescent="0.2">
      <c r="A94" s="150"/>
      <c r="B94" s="56"/>
      <c r="C94" s="35"/>
      <c r="D94" s="35"/>
      <c r="E94" s="35"/>
      <c r="F94" s="35"/>
      <c r="G94" s="35"/>
      <c r="H94" s="35"/>
      <c r="I94" s="35"/>
      <c r="J94" s="35"/>
      <c r="K94" s="8"/>
      <c r="L94" s="8"/>
      <c r="M94" s="8"/>
      <c r="N94" s="8"/>
      <c r="O94" s="8"/>
      <c r="P94" s="116"/>
      <c r="Q94" s="26"/>
    </row>
    <row r="95" spans="1:17" s="27" customFormat="1" x14ac:dyDescent="0.2">
      <c r="A95" s="150"/>
      <c r="B95" s="56"/>
      <c r="C95" s="35"/>
      <c r="D95" s="35"/>
      <c r="E95" s="35"/>
      <c r="F95" s="35"/>
      <c r="G95" s="35"/>
      <c r="H95" s="35"/>
      <c r="I95" s="35"/>
      <c r="J95" s="35"/>
      <c r="K95" s="8"/>
      <c r="L95" s="8"/>
      <c r="M95" s="8"/>
      <c r="N95" s="8"/>
      <c r="O95" s="8"/>
      <c r="P95" s="116"/>
      <c r="Q95" s="26"/>
    </row>
    <row r="96" spans="1:17" s="27" customFormat="1" x14ac:dyDescent="0.2">
      <c r="A96" s="150"/>
      <c r="B96" s="56"/>
      <c r="C96" s="35"/>
      <c r="D96" s="35"/>
      <c r="E96" s="35"/>
      <c r="F96" s="35"/>
      <c r="G96" s="35"/>
      <c r="H96" s="35"/>
      <c r="I96" s="35"/>
      <c r="J96" s="35"/>
      <c r="K96" s="8"/>
      <c r="L96" s="8"/>
      <c r="M96" s="8"/>
      <c r="N96" s="8"/>
      <c r="O96" s="8"/>
      <c r="P96" s="116"/>
      <c r="Q96" s="26"/>
    </row>
    <row r="97" spans="1:17" s="27" customFormat="1" x14ac:dyDescent="0.2">
      <c r="A97" s="150"/>
      <c r="B97" s="56"/>
      <c r="C97" s="35"/>
      <c r="D97" s="35"/>
      <c r="E97" s="35"/>
      <c r="F97" s="35"/>
      <c r="G97" s="35"/>
      <c r="H97" s="35"/>
      <c r="I97" s="35"/>
      <c r="J97" s="35"/>
      <c r="K97" s="8"/>
      <c r="L97" s="8"/>
      <c r="M97" s="8"/>
      <c r="N97" s="8"/>
      <c r="O97" s="8"/>
      <c r="P97" s="116"/>
      <c r="Q97" s="26"/>
    </row>
    <row r="98" spans="1:17" s="27" customFormat="1" x14ac:dyDescent="0.2">
      <c r="A98" s="150"/>
      <c r="B98" s="56"/>
      <c r="C98" s="35"/>
      <c r="D98" s="35"/>
      <c r="E98" s="35"/>
      <c r="F98" s="35"/>
      <c r="G98" s="35"/>
      <c r="H98" s="35"/>
      <c r="I98" s="35"/>
      <c r="J98" s="35"/>
      <c r="K98" s="8"/>
      <c r="L98" s="8"/>
      <c r="M98" s="8"/>
      <c r="N98" s="8"/>
      <c r="O98" s="8"/>
      <c r="P98" s="116"/>
      <c r="Q98" s="26"/>
    </row>
    <row r="99" spans="1:17" s="27" customFormat="1" x14ac:dyDescent="0.2">
      <c r="A99" s="150"/>
      <c r="B99" s="56"/>
      <c r="C99" s="35"/>
      <c r="D99" s="35"/>
      <c r="E99" s="35"/>
      <c r="F99" s="35"/>
      <c r="G99" s="35"/>
      <c r="H99" s="35"/>
      <c r="I99" s="35"/>
      <c r="J99" s="35"/>
      <c r="K99" s="8"/>
      <c r="L99" s="8"/>
      <c r="M99" s="8"/>
      <c r="N99" s="8"/>
      <c r="O99" s="8"/>
      <c r="P99" s="116"/>
      <c r="Q99" s="26"/>
    </row>
  </sheetData>
  <autoFilter ref="A5:R44" xr:uid="{00000000-0009-0000-0000-000005000000}"/>
  <mergeCells count="15">
    <mergeCell ref="B55:O55"/>
    <mergeCell ref="D68:H68"/>
    <mergeCell ref="B3:O3"/>
    <mergeCell ref="D6:E6"/>
    <mergeCell ref="F6:F7"/>
    <mergeCell ref="G6:H6"/>
    <mergeCell ref="I6:I7"/>
    <mergeCell ref="K6:O6"/>
    <mergeCell ref="B8:O8"/>
    <mergeCell ref="B17:O17"/>
    <mergeCell ref="B26:O26"/>
    <mergeCell ref="B33:O33"/>
    <mergeCell ref="B38:O38"/>
    <mergeCell ref="B43:O43"/>
    <mergeCell ref="B47:O47"/>
  </mergeCells>
  <pageMargins left="0.7" right="0.7" top="0.75" bottom="0.75" header="0.3" footer="0.3"/>
  <pageSetup paperSize="9" scale="2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69"/>
  <sheetViews>
    <sheetView workbookViewId="0">
      <selection activeCell="E135" sqref="E135"/>
    </sheetView>
  </sheetViews>
  <sheetFormatPr defaultColWidth="8.85546875" defaultRowHeight="15" x14ac:dyDescent="0.25"/>
  <cols>
    <col min="1" max="1" width="45.7109375" style="65" customWidth="1"/>
    <col min="2" max="7" width="15.5703125" style="8" customWidth="1"/>
    <col min="8" max="8" width="15.5703125" style="67" customWidth="1"/>
    <col min="9" max="12" width="15.5703125" style="8" customWidth="1"/>
    <col min="13" max="16384" width="8.85546875" style="16"/>
  </cols>
  <sheetData>
    <row r="1" spans="1:12" ht="54" customHeight="1" x14ac:dyDescent="0.25">
      <c r="A1" s="216" t="s">
        <v>156</v>
      </c>
      <c r="B1" s="216"/>
      <c r="C1" s="216"/>
      <c r="D1" s="216"/>
      <c r="E1" s="216"/>
      <c r="F1" s="216"/>
      <c r="G1" s="216"/>
      <c r="H1" s="216"/>
      <c r="I1" s="216"/>
      <c r="J1" s="216"/>
      <c r="K1" s="216"/>
      <c r="L1" s="66"/>
    </row>
    <row r="2" spans="1:12" ht="16.5" customHeight="1" x14ac:dyDescent="0.25">
      <c r="A2" s="167"/>
      <c r="B2" s="167"/>
      <c r="C2" s="167"/>
      <c r="D2" s="167"/>
      <c r="E2" s="167"/>
      <c r="F2" s="167"/>
      <c r="G2" s="167"/>
      <c r="H2" s="167"/>
      <c r="I2" s="167"/>
      <c r="J2" s="167"/>
      <c r="K2" s="167"/>
      <c r="L2" s="66"/>
    </row>
    <row r="3" spans="1:12" ht="20.25" x14ac:dyDescent="0.25">
      <c r="A3" s="69"/>
      <c r="B3" s="70"/>
      <c r="C3" s="70"/>
      <c r="I3" s="66"/>
      <c r="J3" s="66"/>
      <c r="K3" s="66"/>
      <c r="L3" s="66"/>
    </row>
    <row r="4" spans="1:12" ht="27.75" customHeight="1" x14ac:dyDescent="0.25">
      <c r="A4" s="217" t="s">
        <v>28</v>
      </c>
      <c r="B4" s="218"/>
      <c r="C4" s="218"/>
      <c r="D4" s="218"/>
      <c r="E4" s="218"/>
      <c r="F4" s="218"/>
      <c r="G4" s="218"/>
      <c r="H4" s="218"/>
      <c r="I4" s="218"/>
      <c r="J4" s="218"/>
      <c r="K4" s="218"/>
      <c r="L4" s="218"/>
    </row>
    <row r="5" spans="1:12" s="27" customFormat="1" ht="36" customHeight="1" x14ac:dyDescent="0.25">
      <c r="A5" s="219" t="s">
        <v>29</v>
      </c>
      <c r="B5" s="219"/>
      <c r="C5" s="219"/>
      <c r="D5" s="219"/>
      <c r="E5" s="219"/>
      <c r="F5" s="219"/>
      <c r="G5" s="219"/>
      <c r="H5" s="219"/>
      <c r="I5" s="219"/>
      <c r="J5" s="219"/>
      <c r="K5" s="219"/>
      <c r="L5" s="219"/>
    </row>
    <row r="6" spans="1:12" s="27" customFormat="1" ht="36" customHeight="1" x14ac:dyDescent="0.25">
      <c r="A6" s="71"/>
      <c r="B6" s="72"/>
      <c r="C6" s="73" t="str">
        <f>C50</f>
        <v>Implementare</v>
      </c>
      <c r="D6" s="73" t="str">
        <f t="shared" ref="D6:L6" si="0">D50</f>
        <v>Implementare</v>
      </c>
      <c r="E6" s="73" t="str">
        <f t="shared" si="0"/>
        <v>Operare</v>
      </c>
      <c r="F6" s="73" t="str">
        <f t="shared" si="0"/>
        <v>Operare</v>
      </c>
      <c r="G6" s="73" t="str">
        <f t="shared" si="0"/>
        <v>Operare</v>
      </c>
      <c r="H6" s="73" t="str">
        <f t="shared" si="0"/>
        <v>Operare</v>
      </c>
      <c r="I6" s="73" t="str">
        <f t="shared" si="0"/>
        <v>Operare</v>
      </c>
      <c r="J6" s="73" t="str">
        <f t="shared" si="0"/>
        <v>Operare</v>
      </c>
      <c r="K6" s="73" t="str">
        <f t="shared" si="0"/>
        <v>Operare</v>
      </c>
      <c r="L6" s="73" t="str">
        <f t="shared" si="0"/>
        <v>Operare</v>
      </c>
    </row>
    <row r="7" spans="1:12" s="27" customFormat="1" ht="25.5" x14ac:dyDescent="0.25">
      <c r="A7" s="74" t="s">
        <v>30</v>
      </c>
      <c r="B7" s="73" t="s">
        <v>16</v>
      </c>
      <c r="C7" s="73">
        <v>1</v>
      </c>
      <c r="D7" s="73">
        <v>2</v>
      </c>
      <c r="E7" s="73">
        <v>3</v>
      </c>
      <c r="F7" s="73">
        <v>4</v>
      </c>
      <c r="G7" s="73">
        <v>5</v>
      </c>
      <c r="H7" s="73">
        <v>6</v>
      </c>
      <c r="I7" s="73">
        <v>7</v>
      </c>
      <c r="J7" s="73">
        <v>8</v>
      </c>
      <c r="K7" s="73">
        <v>9</v>
      </c>
      <c r="L7" s="73">
        <v>10</v>
      </c>
    </row>
    <row r="8" spans="1:12" s="27" customFormat="1" x14ac:dyDescent="0.25">
      <c r="A8" s="75" t="s">
        <v>31</v>
      </c>
      <c r="B8" s="13"/>
      <c r="C8" s="13"/>
      <c r="D8" s="13"/>
      <c r="E8" s="13"/>
      <c r="F8" s="13"/>
      <c r="G8" s="13"/>
      <c r="H8" s="13"/>
      <c r="I8" s="13"/>
      <c r="J8" s="13"/>
      <c r="K8" s="13"/>
      <c r="L8" s="13"/>
    </row>
    <row r="9" spans="1:12" s="27" customFormat="1" x14ac:dyDescent="0.2">
      <c r="A9" s="76" t="s">
        <v>32</v>
      </c>
      <c r="B9" s="35">
        <f t="shared" ref="B9:B25" si="1">SUM(C9:L9)</f>
        <v>0</v>
      </c>
      <c r="C9" s="77">
        <v>0</v>
      </c>
      <c r="D9" s="77">
        <v>0</v>
      </c>
      <c r="E9" s="77">
        <v>0</v>
      </c>
      <c r="F9" s="77">
        <v>0</v>
      </c>
      <c r="G9" s="77">
        <v>0</v>
      </c>
      <c r="H9" s="77">
        <v>0</v>
      </c>
      <c r="I9" s="77">
        <v>0</v>
      </c>
      <c r="J9" s="77">
        <v>0</v>
      </c>
      <c r="K9" s="77">
        <v>0</v>
      </c>
      <c r="L9" s="77">
        <v>0</v>
      </c>
    </row>
    <row r="10" spans="1:12" s="27" customFormat="1" ht="23.25" customHeight="1" x14ac:dyDescent="0.2">
      <c r="A10" s="76" t="s">
        <v>33</v>
      </c>
      <c r="B10" s="35">
        <f t="shared" si="1"/>
        <v>0</v>
      </c>
      <c r="C10" s="77">
        <v>0</v>
      </c>
      <c r="D10" s="77">
        <v>0</v>
      </c>
      <c r="E10" s="77">
        <v>0</v>
      </c>
      <c r="F10" s="77">
        <v>0</v>
      </c>
      <c r="G10" s="77">
        <v>0</v>
      </c>
      <c r="H10" s="77">
        <v>0</v>
      </c>
      <c r="I10" s="77">
        <v>0</v>
      </c>
      <c r="J10" s="77">
        <v>0</v>
      </c>
      <c r="K10" s="77">
        <v>0</v>
      </c>
      <c r="L10" s="77">
        <v>0</v>
      </c>
    </row>
    <row r="11" spans="1:12" s="27" customFormat="1" x14ac:dyDescent="0.2">
      <c r="A11" s="76" t="s">
        <v>34</v>
      </c>
      <c r="B11" s="35">
        <f t="shared" si="1"/>
        <v>0</v>
      </c>
      <c r="C11" s="77">
        <v>0</v>
      </c>
      <c r="D11" s="77">
        <v>0</v>
      </c>
      <c r="E11" s="77">
        <v>0</v>
      </c>
      <c r="F11" s="77">
        <v>0</v>
      </c>
      <c r="G11" s="77">
        <v>0</v>
      </c>
      <c r="H11" s="77">
        <v>0</v>
      </c>
      <c r="I11" s="77">
        <v>0</v>
      </c>
      <c r="J11" s="77">
        <v>0</v>
      </c>
      <c r="K11" s="77">
        <v>0</v>
      </c>
      <c r="L11" s="77">
        <v>0</v>
      </c>
    </row>
    <row r="12" spans="1:12" s="27" customFormat="1" x14ac:dyDescent="0.2">
      <c r="A12" s="74" t="s">
        <v>35</v>
      </c>
      <c r="B12" s="35">
        <f t="shared" si="1"/>
        <v>0</v>
      </c>
      <c r="C12" s="77">
        <v>0</v>
      </c>
      <c r="D12" s="77">
        <v>0</v>
      </c>
      <c r="E12" s="77">
        <v>0</v>
      </c>
      <c r="F12" s="77">
        <v>0</v>
      </c>
      <c r="G12" s="77">
        <v>0</v>
      </c>
      <c r="H12" s="77">
        <v>0</v>
      </c>
      <c r="I12" s="77">
        <v>0</v>
      </c>
      <c r="J12" s="77">
        <v>0</v>
      </c>
      <c r="K12" s="77">
        <v>0</v>
      </c>
      <c r="L12" s="77">
        <v>0</v>
      </c>
    </row>
    <row r="13" spans="1:12" s="27" customFormat="1" ht="22.5" x14ac:dyDescent="0.2">
      <c r="A13" s="125" t="s">
        <v>205</v>
      </c>
      <c r="B13" s="35">
        <f t="shared" si="1"/>
        <v>0</v>
      </c>
      <c r="C13" s="77">
        <v>0</v>
      </c>
      <c r="D13" s="77">
        <v>0</v>
      </c>
      <c r="E13" s="77">
        <v>0</v>
      </c>
      <c r="F13" s="77">
        <v>0</v>
      </c>
      <c r="G13" s="77">
        <v>0</v>
      </c>
      <c r="H13" s="77">
        <v>0</v>
      </c>
      <c r="I13" s="77">
        <v>0</v>
      </c>
      <c r="J13" s="77">
        <v>0</v>
      </c>
      <c r="K13" s="77">
        <v>0</v>
      </c>
      <c r="L13" s="77">
        <v>0</v>
      </c>
    </row>
    <row r="14" spans="1:12" s="27" customFormat="1" ht="22.5" x14ac:dyDescent="0.2">
      <c r="A14" s="125" t="s">
        <v>205</v>
      </c>
      <c r="B14" s="35">
        <f t="shared" si="1"/>
        <v>0</v>
      </c>
      <c r="C14" s="77">
        <v>0</v>
      </c>
      <c r="D14" s="77">
        <v>0</v>
      </c>
      <c r="E14" s="77">
        <v>0</v>
      </c>
      <c r="F14" s="77">
        <v>0</v>
      </c>
      <c r="G14" s="77">
        <v>0</v>
      </c>
      <c r="H14" s="77">
        <v>0</v>
      </c>
      <c r="I14" s="77">
        <v>0</v>
      </c>
      <c r="J14" s="77">
        <v>0</v>
      </c>
      <c r="K14" s="77">
        <v>0</v>
      </c>
      <c r="L14" s="77">
        <v>0</v>
      </c>
    </row>
    <row r="15" spans="1:12" s="27" customFormat="1" ht="22.5" x14ac:dyDescent="0.2">
      <c r="A15" s="125" t="s">
        <v>205</v>
      </c>
      <c r="B15" s="35">
        <f t="shared" si="1"/>
        <v>0</v>
      </c>
      <c r="C15" s="77">
        <v>0</v>
      </c>
      <c r="D15" s="77">
        <v>0</v>
      </c>
      <c r="E15" s="77">
        <v>0</v>
      </c>
      <c r="F15" s="77">
        <v>0</v>
      </c>
      <c r="G15" s="77">
        <v>0</v>
      </c>
      <c r="H15" s="77">
        <v>0</v>
      </c>
      <c r="I15" s="77">
        <v>0</v>
      </c>
      <c r="J15" s="77">
        <v>0</v>
      </c>
      <c r="K15" s="77">
        <v>0</v>
      </c>
      <c r="L15" s="77">
        <v>0</v>
      </c>
    </row>
    <row r="16" spans="1:12" s="27" customFormat="1" ht="25.5" x14ac:dyDescent="0.2">
      <c r="A16" s="76" t="s">
        <v>36</v>
      </c>
      <c r="B16" s="35">
        <f t="shared" si="1"/>
        <v>0</v>
      </c>
      <c r="C16" s="77">
        <v>0</v>
      </c>
      <c r="D16" s="77">
        <v>0</v>
      </c>
      <c r="E16" s="77">
        <v>0</v>
      </c>
      <c r="F16" s="77">
        <v>0</v>
      </c>
      <c r="G16" s="77">
        <v>0</v>
      </c>
      <c r="H16" s="77">
        <v>0</v>
      </c>
      <c r="I16" s="77">
        <v>0</v>
      </c>
      <c r="J16" s="77">
        <v>0</v>
      </c>
      <c r="K16" s="77">
        <v>0</v>
      </c>
      <c r="L16" s="77">
        <v>0</v>
      </c>
    </row>
    <row r="17" spans="1:12" s="27" customFormat="1" ht="18" customHeight="1" x14ac:dyDescent="0.2">
      <c r="A17" s="76" t="s">
        <v>37</v>
      </c>
      <c r="B17" s="35">
        <f t="shared" si="1"/>
        <v>0</v>
      </c>
      <c r="C17" s="77">
        <v>0</v>
      </c>
      <c r="D17" s="77">
        <v>0</v>
      </c>
      <c r="E17" s="77">
        <v>0</v>
      </c>
      <c r="F17" s="77">
        <v>0</v>
      </c>
      <c r="G17" s="77">
        <v>0</v>
      </c>
      <c r="H17" s="77">
        <v>0</v>
      </c>
      <c r="I17" s="77">
        <v>0</v>
      </c>
      <c r="J17" s="77">
        <v>0</v>
      </c>
      <c r="K17" s="77">
        <v>0</v>
      </c>
      <c r="L17" s="77">
        <v>0</v>
      </c>
    </row>
    <row r="18" spans="1:12" s="27" customFormat="1" ht="18" customHeight="1" x14ac:dyDescent="0.2">
      <c r="A18" s="76" t="s">
        <v>38</v>
      </c>
      <c r="B18" s="35">
        <f t="shared" si="1"/>
        <v>0</v>
      </c>
      <c r="C18" s="77">
        <v>0</v>
      </c>
      <c r="D18" s="77">
        <v>0</v>
      </c>
      <c r="E18" s="77">
        <v>0</v>
      </c>
      <c r="F18" s="77">
        <v>0</v>
      </c>
      <c r="G18" s="77">
        <v>0</v>
      </c>
      <c r="H18" s="77">
        <v>0</v>
      </c>
      <c r="I18" s="77">
        <v>0</v>
      </c>
      <c r="J18" s="77">
        <v>0</v>
      </c>
      <c r="K18" s="77">
        <v>0</v>
      </c>
      <c r="L18" s="77">
        <v>0</v>
      </c>
    </row>
    <row r="19" spans="1:12" s="27" customFormat="1" ht="18" customHeight="1" x14ac:dyDescent="0.2">
      <c r="A19" s="76" t="s">
        <v>39</v>
      </c>
      <c r="B19" s="35">
        <f t="shared" si="1"/>
        <v>0</v>
      </c>
      <c r="C19" s="77">
        <v>0</v>
      </c>
      <c r="D19" s="77">
        <v>0</v>
      </c>
      <c r="E19" s="77">
        <v>0</v>
      </c>
      <c r="F19" s="77">
        <v>0</v>
      </c>
      <c r="G19" s="77">
        <v>0</v>
      </c>
      <c r="H19" s="77">
        <v>0</v>
      </c>
      <c r="I19" s="77">
        <v>0</v>
      </c>
      <c r="J19" s="77">
        <v>0</v>
      </c>
      <c r="K19" s="77">
        <v>0</v>
      </c>
      <c r="L19" s="77">
        <v>0</v>
      </c>
    </row>
    <row r="20" spans="1:12" s="27" customFormat="1" ht="18" customHeight="1" x14ac:dyDescent="0.2">
      <c r="A20" s="76" t="s">
        <v>40</v>
      </c>
      <c r="B20" s="35">
        <f t="shared" si="1"/>
        <v>0</v>
      </c>
      <c r="C20" s="77">
        <v>0</v>
      </c>
      <c r="D20" s="77">
        <v>0</v>
      </c>
      <c r="E20" s="77">
        <v>0</v>
      </c>
      <c r="F20" s="77">
        <v>0</v>
      </c>
      <c r="G20" s="77">
        <v>0</v>
      </c>
      <c r="H20" s="77">
        <v>0</v>
      </c>
      <c r="I20" s="77">
        <v>0</v>
      </c>
      <c r="J20" s="77">
        <v>0</v>
      </c>
      <c r="K20" s="77">
        <v>0</v>
      </c>
      <c r="L20" s="77">
        <v>0</v>
      </c>
    </row>
    <row r="21" spans="1:12" s="27" customFormat="1" ht="25.5" x14ac:dyDescent="0.2">
      <c r="A21" s="78" t="s">
        <v>41</v>
      </c>
      <c r="B21" s="35">
        <f t="shared" si="1"/>
        <v>0</v>
      </c>
      <c r="C21" s="77">
        <v>0</v>
      </c>
      <c r="D21" s="77">
        <v>0</v>
      </c>
      <c r="E21" s="77">
        <v>0</v>
      </c>
      <c r="F21" s="77">
        <v>0</v>
      </c>
      <c r="G21" s="77">
        <v>0</v>
      </c>
      <c r="H21" s="77">
        <v>0</v>
      </c>
      <c r="I21" s="77">
        <v>0</v>
      </c>
      <c r="J21" s="77">
        <v>0</v>
      </c>
      <c r="K21" s="77">
        <v>0</v>
      </c>
      <c r="L21" s="77">
        <v>0</v>
      </c>
    </row>
    <row r="22" spans="1:12" s="27" customFormat="1" x14ac:dyDescent="0.2">
      <c r="A22" s="78" t="s">
        <v>42</v>
      </c>
      <c r="B22" s="35">
        <f t="shared" si="1"/>
        <v>0</v>
      </c>
      <c r="C22" s="77">
        <v>0</v>
      </c>
      <c r="D22" s="77">
        <v>0</v>
      </c>
      <c r="E22" s="77">
        <v>0</v>
      </c>
      <c r="F22" s="77">
        <v>0</v>
      </c>
      <c r="G22" s="77">
        <v>0</v>
      </c>
      <c r="H22" s="77">
        <v>0</v>
      </c>
      <c r="I22" s="77">
        <v>0</v>
      </c>
      <c r="J22" s="77">
        <v>0</v>
      </c>
      <c r="K22" s="77">
        <v>0</v>
      </c>
      <c r="L22" s="77">
        <v>0</v>
      </c>
    </row>
    <row r="23" spans="1:12" s="27" customFormat="1" x14ac:dyDescent="0.2">
      <c r="A23" s="76" t="s">
        <v>43</v>
      </c>
      <c r="B23" s="35">
        <f t="shared" si="1"/>
        <v>0</v>
      </c>
      <c r="C23" s="77">
        <v>0</v>
      </c>
      <c r="D23" s="77">
        <v>0</v>
      </c>
      <c r="E23" s="77">
        <v>0</v>
      </c>
      <c r="F23" s="77">
        <v>0</v>
      </c>
      <c r="G23" s="77">
        <v>0</v>
      </c>
      <c r="H23" s="77">
        <v>0</v>
      </c>
      <c r="I23" s="77">
        <v>0</v>
      </c>
      <c r="J23" s="77">
        <v>0</v>
      </c>
      <c r="K23" s="77">
        <v>0</v>
      </c>
      <c r="L23" s="77">
        <v>0</v>
      </c>
    </row>
    <row r="24" spans="1:12" s="27" customFormat="1" x14ac:dyDescent="0.2">
      <c r="A24" s="76" t="s">
        <v>44</v>
      </c>
      <c r="B24" s="35">
        <f t="shared" si="1"/>
        <v>0</v>
      </c>
      <c r="C24" s="77">
        <v>0</v>
      </c>
      <c r="D24" s="77">
        <v>0</v>
      </c>
      <c r="E24" s="77">
        <v>0</v>
      </c>
      <c r="F24" s="77">
        <v>0</v>
      </c>
      <c r="G24" s="77">
        <v>0</v>
      </c>
      <c r="H24" s="77">
        <v>0</v>
      </c>
      <c r="I24" s="77">
        <v>0</v>
      </c>
      <c r="J24" s="77">
        <v>0</v>
      </c>
      <c r="K24" s="77">
        <v>0</v>
      </c>
      <c r="L24" s="77">
        <v>0</v>
      </c>
    </row>
    <row r="25" spans="1:12" s="80" customFormat="1" ht="26.25" customHeight="1" thickBot="1" x14ac:dyDescent="0.3">
      <c r="A25" s="86" t="s">
        <v>45</v>
      </c>
      <c r="B25" s="87">
        <f t="shared" si="1"/>
        <v>0</v>
      </c>
      <c r="C25" s="88">
        <f>SUM(C9:C24)</f>
        <v>0</v>
      </c>
      <c r="D25" s="88">
        <f t="shared" ref="D25:L25" si="2">SUM(D9:D24)</f>
        <v>0</v>
      </c>
      <c r="E25" s="88">
        <f t="shared" si="2"/>
        <v>0</v>
      </c>
      <c r="F25" s="88">
        <f t="shared" si="2"/>
        <v>0</v>
      </c>
      <c r="G25" s="88">
        <f t="shared" si="2"/>
        <v>0</v>
      </c>
      <c r="H25" s="88">
        <f t="shared" si="2"/>
        <v>0</v>
      </c>
      <c r="I25" s="88">
        <f t="shared" si="2"/>
        <v>0</v>
      </c>
      <c r="J25" s="88">
        <f t="shared" si="2"/>
        <v>0</v>
      </c>
      <c r="K25" s="88">
        <f t="shared" si="2"/>
        <v>0</v>
      </c>
      <c r="L25" s="88">
        <f t="shared" si="2"/>
        <v>0</v>
      </c>
    </row>
    <row r="26" spans="1:12" s="10" customFormat="1" ht="14.25" customHeight="1" thickTop="1" x14ac:dyDescent="0.2">
      <c r="A26" s="81" t="s">
        <v>46</v>
      </c>
      <c r="B26" s="35"/>
      <c r="C26" s="35"/>
      <c r="D26" s="35"/>
      <c r="E26" s="35"/>
      <c r="F26" s="35"/>
      <c r="G26" s="35"/>
      <c r="H26" s="35"/>
      <c r="I26" s="35"/>
      <c r="J26" s="35"/>
      <c r="K26" s="35"/>
      <c r="L26" s="35"/>
    </row>
    <row r="27" spans="1:12" s="9" customFormat="1" x14ac:dyDescent="0.2">
      <c r="A27" s="76" t="s">
        <v>47</v>
      </c>
      <c r="B27" s="35">
        <f t="shared" ref="B27:B43" si="3">SUM(C27:L27)</f>
        <v>0</v>
      </c>
      <c r="C27" s="77">
        <v>0</v>
      </c>
      <c r="D27" s="77">
        <v>0</v>
      </c>
      <c r="E27" s="77">
        <v>0</v>
      </c>
      <c r="F27" s="77">
        <v>0</v>
      </c>
      <c r="G27" s="77">
        <v>0</v>
      </c>
      <c r="H27" s="77">
        <v>0</v>
      </c>
      <c r="I27" s="77">
        <v>0</v>
      </c>
      <c r="J27" s="77">
        <v>0</v>
      </c>
      <c r="K27" s="77">
        <v>0</v>
      </c>
      <c r="L27" s="77">
        <v>0</v>
      </c>
    </row>
    <row r="28" spans="1:12" s="9" customFormat="1" x14ac:dyDescent="0.2">
      <c r="A28" s="76" t="s">
        <v>48</v>
      </c>
      <c r="B28" s="35">
        <f t="shared" si="3"/>
        <v>0</v>
      </c>
      <c r="C28" s="77">
        <v>0</v>
      </c>
      <c r="D28" s="77">
        <v>0</v>
      </c>
      <c r="E28" s="77">
        <v>0</v>
      </c>
      <c r="F28" s="77">
        <v>0</v>
      </c>
      <c r="G28" s="77">
        <v>0</v>
      </c>
      <c r="H28" s="77">
        <v>0</v>
      </c>
      <c r="I28" s="77">
        <v>0</v>
      </c>
      <c r="J28" s="77">
        <v>0</v>
      </c>
      <c r="K28" s="77">
        <v>0</v>
      </c>
      <c r="L28" s="77">
        <v>0</v>
      </c>
    </row>
    <row r="29" spans="1:12" s="9" customFormat="1" ht="25.5" x14ac:dyDescent="0.2">
      <c r="A29" s="76" t="s">
        <v>49</v>
      </c>
      <c r="B29" s="35">
        <f t="shared" si="3"/>
        <v>0</v>
      </c>
      <c r="C29" s="77">
        <v>0</v>
      </c>
      <c r="D29" s="77">
        <v>0</v>
      </c>
      <c r="E29" s="77">
        <v>0</v>
      </c>
      <c r="F29" s="77">
        <v>0</v>
      </c>
      <c r="G29" s="77">
        <v>0</v>
      </c>
      <c r="H29" s="77">
        <v>0</v>
      </c>
      <c r="I29" s="77">
        <v>0</v>
      </c>
      <c r="J29" s="77">
        <v>0</v>
      </c>
      <c r="K29" s="77">
        <v>0</v>
      </c>
      <c r="L29" s="77">
        <v>0</v>
      </c>
    </row>
    <row r="30" spans="1:12" s="9" customFormat="1" x14ac:dyDescent="0.2">
      <c r="A30" s="76" t="s">
        <v>50</v>
      </c>
      <c r="B30" s="35">
        <f t="shared" si="3"/>
        <v>0</v>
      </c>
      <c r="C30" s="77">
        <v>0</v>
      </c>
      <c r="D30" s="77">
        <v>0</v>
      </c>
      <c r="E30" s="77">
        <v>0</v>
      </c>
      <c r="F30" s="77">
        <v>0</v>
      </c>
      <c r="G30" s="77">
        <v>0</v>
      </c>
      <c r="H30" s="77">
        <v>0</v>
      </c>
      <c r="I30" s="77">
        <v>0</v>
      </c>
      <c r="J30" s="77">
        <v>0</v>
      </c>
      <c r="K30" s="77">
        <v>0</v>
      </c>
      <c r="L30" s="77">
        <v>0</v>
      </c>
    </row>
    <row r="31" spans="1:12" s="9" customFormat="1" x14ac:dyDescent="0.2">
      <c r="A31" s="76" t="s">
        <v>51</v>
      </c>
      <c r="B31" s="35">
        <f t="shared" si="3"/>
        <v>0</v>
      </c>
      <c r="C31" s="77">
        <v>0</v>
      </c>
      <c r="D31" s="77">
        <v>0</v>
      </c>
      <c r="E31" s="77">
        <v>0</v>
      </c>
      <c r="F31" s="77">
        <v>0</v>
      </c>
      <c r="G31" s="77">
        <v>0</v>
      </c>
      <c r="H31" s="77">
        <v>0</v>
      </c>
      <c r="I31" s="77">
        <v>0</v>
      </c>
      <c r="J31" s="77">
        <v>0</v>
      </c>
      <c r="K31" s="77">
        <v>0</v>
      </c>
      <c r="L31" s="77">
        <v>0</v>
      </c>
    </row>
    <row r="32" spans="1:12" s="9" customFormat="1" x14ac:dyDescent="0.2">
      <c r="A32" s="76" t="s">
        <v>52</v>
      </c>
      <c r="B32" s="35">
        <f t="shared" si="3"/>
        <v>0</v>
      </c>
      <c r="C32" s="77">
        <v>0</v>
      </c>
      <c r="D32" s="77">
        <v>0</v>
      </c>
      <c r="E32" s="77">
        <v>0</v>
      </c>
      <c r="F32" s="77">
        <v>0</v>
      </c>
      <c r="G32" s="77">
        <v>0</v>
      </c>
      <c r="H32" s="77">
        <v>0</v>
      </c>
      <c r="I32" s="77">
        <v>0</v>
      </c>
      <c r="J32" s="77">
        <v>0</v>
      </c>
      <c r="K32" s="77">
        <v>0</v>
      </c>
      <c r="L32" s="77">
        <v>0</v>
      </c>
    </row>
    <row r="33" spans="1:12" s="9" customFormat="1" x14ac:dyDescent="0.2">
      <c r="A33" s="76" t="s">
        <v>53</v>
      </c>
      <c r="B33" s="35">
        <f t="shared" si="3"/>
        <v>0</v>
      </c>
      <c r="C33" s="77">
        <v>0</v>
      </c>
      <c r="D33" s="77">
        <v>0</v>
      </c>
      <c r="E33" s="77">
        <v>0</v>
      </c>
      <c r="F33" s="77">
        <v>0</v>
      </c>
      <c r="G33" s="77">
        <v>0</v>
      </c>
      <c r="H33" s="77">
        <v>0</v>
      </c>
      <c r="I33" s="77">
        <v>0</v>
      </c>
      <c r="J33" s="77">
        <v>0</v>
      </c>
      <c r="K33" s="77">
        <v>0</v>
      </c>
      <c r="L33" s="77">
        <v>0</v>
      </c>
    </row>
    <row r="34" spans="1:12" s="9" customFormat="1" x14ac:dyDescent="0.2">
      <c r="A34" s="76" t="s">
        <v>54</v>
      </c>
      <c r="B34" s="35">
        <f t="shared" si="3"/>
        <v>0</v>
      </c>
      <c r="C34" s="77">
        <v>0</v>
      </c>
      <c r="D34" s="77">
        <v>0</v>
      </c>
      <c r="E34" s="77">
        <v>0</v>
      </c>
      <c r="F34" s="77">
        <v>0</v>
      </c>
      <c r="G34" s="77">
        <v>0</v>
      </c>
      <c r="H34" s="77">
        <v>0</v>
      </c>
      <c r="I34" s="77">
        <v>0</v>
      </c>
      <c r="J34" s="77">
        <v>0</v>
      </c>
      <c r="K34" s="77">
        <v>0</v>
      </c>
      <c r="L34" s="77">
        <v>0</v>
      </c>
    </row>
    <row r="35" spans="1:12" ht="15" customHeight="1" x14ac:dyDescent="0.25">
      <c r="A35" s="76" t="s">
        <v>55</v>
      </c>
      <c r="B35" s="35">
        <f t="shared" si="3"/>
        <v>0</v>
      </c>
      <c r="C35" s="77">
        <v>0</v>
      </c>
      <c r="D35" s="77">
        <v>0</v>
      </c>
      <c r="E35" s="77">
        <v>0</v>
      </c>
      <c r="F35" s="77">
        <v>0</v>
      </c>
      <c r="G35" s="77">
        <v>0</v>
      </c>
      <c r="H35" s="77">
        <v>0</v>
      </c>
      <c r="I35" s="77">
        <v>0</v>
      </c>
      <c r="J35" s="77">
        <v>0</v>
      </c>
      <c r="K35" s="77">
        <v>0</v>
      </c>
      <c r="L35" s="77">
        <v>0</v>
      </c>
    </row>
    <row r="36" spans="1:12" ht="15" customHeight="1" x14ac:dyDescent="0.25">
      <c r="A36" s="76" t="s">
        <v>56</v>
      </c>
      <c r="B36" s="35">
        <f t="shared" si="3"/>
        <v>0</v>
      </c>
      <c r="C36" s="77">
        <v>0</v>
      </c>
      <c r="D36" s="77">
        <v>0</v>
      </c>
      <c r="E36" s="77">
        <v>0</v>
      </c>
      <c r="F36" s="77">
        <v>0</v>
      </c>
      <c r="G36" s="77">
        <v>0</v>
      </c>
      <c r="H36" s="77">
        <v>0</v>
      </c>
      <c r="I36" s="77">
        <v>0</v>
      </c>
      <c r="J36" s="77">
        <v>0</v>
      </c>
      <c r="K36" s="77">
        <v>0</v>
      </c>
      <c r="L36" s="77">
        <v>0</v>
      </c>
    </row>
    <row r="37" spans="1:12" ht="15" customHeight="1" x14ac:dyDescent="0.25">
      <c r="A37" s="76" t="s">
        <v>57</v>
      </c>
      <c r="B37" s="35">
        <f t="shared" si="3"/>
        <v>0</v>
      </c>
      <c r="C37" s="77">
        <v>0</v>
      </c>
      <c r="D37" s="77">
        <v>0</v>
      </c>
      <c r="E37" s="77">
        <v>0</v>
      </c>
      <c r="F37" s="77">
        <v>0</v>
      </c>
      <c r="G37" s="77">
        <v>0</v>
      </c>
      <c r="H37" s="77">
        <v>0</v>
      </c>
      <c r="I37" s="77">
        <v>0</v>
      </c>
      <c r="J37" s="77">
        <v>0</v>
      </c>
      <c r="K37" s="77">
        <v>0</v>
      </c>
      <c r="L37" s="77">
        <v>0</v>
      </c>
    </row>
    <row r="38" spans="1:12" ht="15" customHeight="1" x14ac:dyDescent="0.25">
      <c r="A38" s="76" t="s">
        <v>58</v>
      </c>
      <c r="B38" s="35">
        <f t="shared" si="3"/>
        <v>0</v>
      </c>
      <c r="C38" s="77">
        <v>0</v>
      </c>
      <c r="D38" s="77">
        <v>0</v>
      </c>
      <c r="E38" s="77">
        <v>0</v>
      </c>
      <c r="F38" s="77">
        <v>0</v>
      </c>
      <c r="G38" s="77">
        <v>0</v>
      </c>
      <c r="H38" s="77">
        <v>0</v>
      </c>
      <c r="I38" s="77">
        <v>0</v>
      </c>
      <c r="J38" s="77">
        <v>0</v>
      </c>
      <c r="K38" s="77">
        <v>0</v>
      </c>
      <c r="L38" s="77">
        <v>0</v>
      </c>
    </row>
    <row r="39" spans="1:12" ht="15" customHeight="1" x14ac:dyDescent="0.25">
      <c r="A39" s="76" t="s">
        <v>59</v>
      </c>
      <c r="B39" s="35">
        <f t="shared" si="3"/>
        <v>0</v>
      </c>
      <c r="C39" s="77">
        <v>0</v>
      </c>
      <c r="D39" s="77">
        <v>0</v>
      </c>
      <c r="E39" s="77">
        <v>0</v>
      </c>
      <c r="F39" s="77">
        <v>0</v>
      </c>
      <c r="G39" s="77">
        <v>0</v>
      </c>
      <c r="H39" s="77">
        <v>0</v>
      </c>
      <c r="I39" s="77">
        <v>0</v>
      </c>
      <c r="J39" s="77">
        <v>0</v>
      </c>
      <c r="K39" s="77">
        <v>0</v>
      </c>
      <c r="L39" s="77">
        <v>0</v>
      </c>
    </row>
    <row r="40" spans="1:12" ht="15" customHeight="1" x14ac:dyDescent="0.25">
      <c r="A40" s="76" t="s">
        <v>60</v>
      </c>
      <c r="B40" s="35">
        <f t="shared" si="3"/>
        <v>0</v>
      </c>
      <c r="C40" s="77">
        <v>0</v>
      </c>
      <c r="D40" s="77">
        <v>0</v>
      </c>
      <c r="E40" s="77">
        <v>0</v>
      </c>
      <c r="F40" s="77">
        <v>0</v>
      </c>
      <c r="G40" s="77">
        <v>0</v>
      </c>
      <c r="H40" s="77">
        <v>0</v>
      </c>
      <c r="I40" s="77">
        <v>0</v>
      </c>
      <c r="J40" s="77">
        <v>0</v>
      </c>
      <c r="K40" s="77">
        <v>0</v>
      </c>
      <c r="L40" s="77">
        <v>0</v>
      </c>
    </row>
    <row r="41" spans="1:12" s="9" customFormat="1" ht="15" customHeight="1" x14ac:dyDescent="0.2">
      <c r="A41" s="76" t="s">
        <v>61</v>
      </c>
      <c r="B41" s="35">
        <f t="shared" si="3"/>
        <v>0</v>
      </c>
      <c r="C41" s="77">
        <v>0</v>
      </c>
      <c r="D41" s="77">
        <v>0</v>
      </c>
      <c r="E41" s="77">
        <v>0</v>
      </c>
      <c r="F41" s="77">
        <v>0</v>
      </c>
      <c r="G41" s="77">
        <v>0</v>
      </c>
      <c r="H41" s="77">
        <v>0</v>
      </c>
      <c r="I41" s="77">
        <v>0</v>
      </c>
      <c r="J41" s="77">
        <v>0</v>
      </c>
      <c r="K41" s="77">
        <v>0</v>
      </c>
      <c r="L41" s="77">
        <v>0</v>
      </c>
    </row>
    <row r="42" spans="1:12" s="80" customFormat="1" ht="30" customHeight="1" thickBot="1" x14ac:dyDescent="0.3">
      <c r="A42" s="86" t="s">
        <v>62</v>
      </c>
      <c r="B42" s="87">
        <f t="shared" si="3"/>
        <v>0</v>
      </c>
      <c r="C42" s="88">
        <f>SUM(C27:C41)</f>
        <v>0</v>
      </c>
      <c r="D42" s="88">
        <f t="shared" ref="D42:L42" si="4">SUM(D27:D41)</f>
        <v>0</v>
      </c>
      <c r="E42" s="88">
        <f t="shared" si="4"/>
        <v>0</v>
      </c>
      <c r="F42" s="88">
        <f t="shared" si="4"/>
        <v>0</v>
      </c>
      <c r="G42" s="88">
        <f t="shared" si="4"/>
        <v>0</v>
      </c>
      <c r="H42" s="88">
        <f t="shared" si="4"/>
        <v>0</v>
      </c>
      <c r="I42" s="88">
        <f t="shared" si="4"/>
        <v>0</v>
      </c>
      <c r="J42" s="88">
        <f t="shared" si="4"/>
        <v>0</v>
      </c>
      <c r="K42" s="88">
        <f t="shared" si="4"/>
        <v>0</v>
      </c>
      <c r="L42" s="88">
        <f t="shared" si="4"/>
        <v>0</v>
      </c>
    </row>
    <row r="43" spans="1:12" s="80" customFormat="1" ht="32.25" customHeight="1" thickTop="1" x14ac:dyDescent="0.25">
      <c r="A43" s="89" t="s">
        <v>63</v>
      </c>
      <c r="B43" s="90">
        <f t="shared" si="3"/>
        <v>0</v>
      </c>
      <c r="C43" s="90">
        <f t="shared" ref="C43:L43" si="5">C25-C42</f>
        <v>0</v>
      </c>
      <c r="D43" s="90">
        <f t="shared" si="5"/>
        <v>0</v>
      </c>
      <c r="E43" s="90">
        <f t="shared" si="5"/>
        <v>0</v>
      </c>
      <c r="F43" s="90">
        <f t="shared" si="5"/>
        <v>0</v>
      </c>
      <c r="G43" s="90">
        <f t="shared" si="5"/>
        <v>0</v>
      </c>
      <c r="H43" s="90">
        <f t="shared" si="5"/>
        <v>0</v>
      </c>
      <c r="I43" s="90">
        <f t="shared" si="5"/>
        <v>0</v>
      </c>
      <c r="J43" s="90">
        <f t="shared" si="5"/>
        <v>0</v>
      </c>
      <c r="K43" s="90">
        <f t="shared" si="5"/>
        <v>0</v>
      </c>
      <c r="L43" s="90">
        <f t="shared" si="5"/>
        <v>0</v>
      </c>
    </row>
    <row r="45" spans="1:12" ht="15.75" x14ac:dyDescent="0.25">
      <c r="G45" s="66"/>
      <c r="I45" s="66"/>
      <c r="J45" s="66"/>
      <c r="K45" s="66"/>
      <c r="L45" s="66"/>
    </row>
    <row r="46" spans="1:12" s="27" customFormat="1" ht="28.5" customHeight="1" x14ac:dyDescent="0.25">
      <c r="A46" s="217" t="s">
        <v>64</v>
      </c>
      <c r="B46" s="218"/>
      <c r="C46" s="218"/>
      <c r="D46" s="218"/>
      <c r="E46" s="218"/>
      <c r="F46" s="218"/>
      <c r="G46" s="218"/>
      <c r="H46" s="218"/>
      <c r="I46" s="218"/>
      <c r="J46" s="218"/>
      <c r="K46" s="218"/>
      <c r="L46" s="218"/>
    </row>
    <row r="47" spans="1:12" s="27" customFormat="1" ht="30.75" customHeight="1" x14ac:dyDescent="0.25">
      <c r="A47" s="219" t="s">
        <v>65</v>
      </c>
      <c r="B47" s="219"/>
      <c r="C47" s="219"/>
      <c r="D47" s="219"/>
      <c r="E47" s="219"/>
      <c r="F47" s="219"/>
      <c r="G47" s="219"/>
      <c r="H47" s="219"/>
      <c r="I47" s="219"/>
      <c r="J47" s="219"/>
      <c r="K47" s="219"/>
      <c r="L47" s="219"/>
    </row>
    <row r="48" spans="1:12" s="27" customFormat="1" ht="30.75" customHeight="1" x14ac:dyDescent="0.25">
      <c r="A48" s="168"/>
      <c r="B48" s="168"/>
      <c r="C48" s="168"/>
      <c r="D48" s="168"/>
      <c r="E48" s="168"/>
      <c r="F48" s="168"/>
      <c r="G48" s="168"/>
      <c r="H48" s="168"/>
      <c r="I48" s="168"/>
      <c r="J48" s="168"/>
      <c r="K48" s="168"/>
      <c r="L48" s="168"/>
    </row>
    <row r="49" spans="1:12" s="27" customFormat="1" ht="30.75" customHeight="1" x14ac:dyDescent="0.25">
      <c r="A49" s="168"/>
      <c r="B49" s="168"/>
      <c r="C49" s="168"/>
      <c r="D49" s="168"/>
      <c r="E49" s="168"/>
      <c r="F49" s="168"/>
      <c r="G49" s="168"/>
      <c r="H49" s="168"/>
      <c r="I49" s="168"/>
      <c r="J49" s="168"/>
      <c r="K49" s="168"/>
      <c r="L49" s="168"/>
    </row>
    <row r="50" spans="1:12" s="27" customFormat="1" ht="26.25" customHeight="1" x14ac:dyDescent="0.25">
      <c r="A50" s="71"/>
      <c r="B50" s="72"/>
      <c r="C50" s="73" t="s">
        <v>18</v>
      </c>
      <c r="D50" s="73" t="s">
        <v>18</v>
      </c>
      <c r="E50" s="73" t="s">
        <v>264</v>
      </c>
      <c r="F50" s="73" t="s">
        <v>264</v>
      </c>
      <c r="G50" s="73" t="s">
        <v>264</v>
      </c>
      <c r="H50" s="73" t="s">
        <v>264</v>
      </c>
      <c r="I50" s="73" t="s">
        <v>264</v>
      </c>
      <c r="J50" s="73" t="s">
        <v>264</v>
      </c>
      <c r="K50" s="73" t="s">
        <v>264</v>
      </c>
      <c r="L50" s="73" t="s">
        <v>264</v>
      </c>
    </row>
    <row r="51" spans="1:12" s="27" customFormat="1" ht="31.5" customHeight="1" x14ac:dyDescent="0.25">
      <c r="A51" s="74" t="s">
        <v>66</v>
      </c>
      <c r="B51" s="73" t="s">
        <v>16</v>
      </c>
      <c r="C51" s="73">
        <v>1</v>
      </c>
      <c r="D51" s="73">
        <v>2</v>
      </c>
      <c r="E51" s="73">
        <v>3</v>
      </c>
      <c r="F51" s="73">
        <v>4</v>
      </c>
      <c r="G51" s="73">
        <v>5</v>
      </c>
      <c r="H51" s="73">
        <v>6</v>
      </c>
      <c r="I51" s="73">
        <v>7</v>
      </c>
      <c r="J51" s="73">
        <v>8</v>
      </c>
      <c r="K51" s="73">
        <v>9</v>
      </c>
      <c r="L51" s="73">
        <v>10</v>
      </c>
    </row>
    <row r="52" spans="1:12" s="27" customFormat="1" x14ac:dyDescent="0.25">
      <c r="A52" s="75" t="s">
        <v>31</v>
      </c>
      <c r="B52" s="13"/>
      <c r="C52" s="13"/>
      <c r="D52" s="13"/>
      <c r="E52" s="13"/>
      <c r="F52" s="13"/>
      <c r="G52" s="13"/>
      <c r="H52" s="13"/>
      <c r="I52" s="13"/>
      <c r="J52" s="13"/>
      <c r="K52" s="13"/>
      <c r="L52" s="13"/>
    </row>
    <row r="53" spans="1:12" s="27" customFormat="1" x14ac:dyDescent="0.2">
      <c r="A53" s="76" t="s">
        <v>67</v>
      </c>
      <c r="B53" s="35">
        <f t="shared" ref="B53:B69" si="6">SUM(C53:L53)</f>
        <v>0</v>
      </c>
      <c r="C53" s="77">
        <v>0</v>
      </c>
      <c r="D53" s="77">
        <v>0</v>
      </c>
      <c r="E53" s="77">
        <v>0</v>
      </c>
      <c r="F53" s="77">
        <v>0</v>
      </c>
      <c r="G53" s="77">
        <v>0</v>
      </c>
      <c r="H53" s="77">
        <v>0</v>
      </c>
      <c r="I53" s="77">
        <v>0</v>
      </c>
      <c r="J53" s="77">
        <v>0</v>
      </c>
      <c r="K53" s="77">
        <v>0</v>
      </c>
      <c r="L53" s="77">
        <v>0</v>
      </c>
    </row>
    <row r="54" spans="1:12" s="27" customFormat="1" x14ac:dyDescent="0.2">
      <c r="A54" s="76" t="s">
        <v>33</v>
      </c>
      <c r="B54" s="35">
        <f t="shared" si="6"/>
        <v>0</v>
      </c>
      <c r="C54" s="77">
        <v>0</v>
      </c>
      <c r="D54" s="77">
        <v>0</v>
      </c>
      <c r="E54" s="77">
        <v>0</v>
      </c>
      <c r="F54" s="77">
        <v>0</v>
      </c>
      <c r="G54" s="77">
        <v>0</v>
      </c>
      <c r="H54" s="77">
        <v>0</v>
      </c>
      <c r="I54" s="77">
        <v>0</v>
      </c>
      <c r="J54" s="77">
        <v>0</v>
      </c>
      <c r="K54" s="77">
        <v>0</v>
      </c>
      <c r="L54" s="77">
        <v>0</v>
      </c>
    </row>
    <row r="55" spans="1:12" s="27" customFormat="1" x14ac:dyDescent="0.2">
      <c r="A55" s="76" t="s">
        <v>34</v>
      </c>
      <c r="B55" s="35">
        <f t="shared" si="6"/>
        <v>0</v>
      </c>
      <c r="C55" s="77">
        <v>0</v>
      </c>
      <c r="D55" s="77">
        <v>0</v>
      </c>
      <c r="E55" s="77">
        <v>0</v>
      </c>
      <c r="F55" s="77">
        <v>0</v>
      </c>
      <c r="G55" s="77">
        <v>0</v>
      </c>
      <c r="H55" s="77">
        <v>0</v>
      </c>
      <c r="I55" s="77">
        <v>0</v>
      </c>
      <c r="J55" s="77">
        <v>0</v>
      </c>
      <c r="K55" s="77">
        <v>0</v>
      </c>
      <c r="L55" s="77">
        <v>0</v>
      </c>
    </row>
    <row r="56" spans="1:12" s="27" customFormat="1" x14ac:dyDescent="0.2">
      <c r="A56" s="74" t="s">
        <v>68</v>
      </c>
      <c r="B56" s="35">
        <f t="shared" si="6"/>
        <v>0</v>
      </c>
      <c r="C56" s="77">
        <v>0</v>
      </c>
      <c r="D56" s="77">
        <v>0</v>
      </c>
      <c r="E56" s="77">
        <v>0</v>
      </c>
      <c r="F56" s="77">
        <v>0</v>
      </c>
      <c r="G56" s="77">
        <v>0</v>
      </c>
      <c r="H56" s="77">
        <v>0</v>
      </c>
      <c r="I56" s="77">
        <v>0</v>
      </c>
      <c r="J56" s="77">
        <v>0</v>
      </c>
      <c r="K56" s="77">
        <v>0</v>
      </c>
      <c r="L56" s="77">
        <v>0</v>
      </c>
    </row>
    <row r="57" spans="1:12" s="27" customFormat="1" ht="22.5" x14ac:dyDescent="0.2">
      <c r="A57" s="125" t="s">
        <v>205</v>
      </c>
      <c r="B57" s="35">
        <f t="shared" si="6"/>
        <v>0</v>
      </c>
      <c r="C57" s="77">
        <v>0</v>
      </c>
      <c r="D57" s="77">
        <v>0</v>
      </c>
      <c r="E57" s="77">
        <v>0</v>
      </c>
      <c r="F57" s="77">
        <v>0</v>
      </c>
      <c r="G57" s="77">
        <v>0</v>
      </c>
      <c r="H57" s="77">
        <v>0</v>
      </c>
      <c r="I57" s="77">
        <v>0</v>
      </c>
      <c r="J57" s="77">
        <v>0</v>
      </c>
      <c r="K57" s="77">
        <v>0</v>
      </c>
      <c r="L57" s="77">
        <v>0</v>
      </c>
    </row>
    <row r="58" spans="1:12" s="27" customFormat="1" ht="22.5" x14ac:dyDescent="0.2">
      <c r="A58" s="125" t="s">
        <v>205</v>
      </c>
      <c r="B58" s="35">
        <f t="shared" si="6"/>
        <v>0</v>
      </c>
      <c r="C58" s="77">
        <v>0</v>
      </c>
      <c r="D58" s="77">
        <v>0</v>
      </c>
      <c r="E58" s="77">
        <v>0</v>
      </c>
      <c r="F58" s="77">
        <v>0</v>
      </c>
      <c r="G58" s="77">
        <v>0</v>
      </c>
      <c r="H58" s="77">
        <v>0</v>
      </c>
      <c r="I58" s="77">
        <v>0</v>
      </c>
      <c r="J58" s="77">
        <v>0</v>
      </c>
      <c r="K58" s="77">
        <v>0</v>
      </c>
      <c r="L58" s="77">
        <v>0</v>
      </c>
    </row>
    <row r="59" spans="1:12" s="27" customFormat="1" ht="22.5" x14ac:dyDescent="0.2">
      <c r="A59" s="125" t="s">
        <v>205</v>
      </c>
      <c r="B59" s="35">
        <f t="shared" si="6"/>
        <v>0</v>
      </c>
      <c r="C59" s="77">
        <v>0</v>
      </c>
      <c r="D59" s="77">
        <v>0</v>
      </c>
      <c r="E59" s="77">
        <v>0</v>
      </c>
      <c r="F59" s="77">
        <v>0</v>
      </c>
      <c r="G59" s="77">
        <v>0</v>
      </c>
      <c r="H59" s="77">
        <v>0</v>
      </c>
      <c r="I59" s="77">
        <v>0</v>
      </c>
      <c r="J59" s="77">
        <v>0</v>
      </c>
      <c r="K59" s="77">
        <v>0</v>
      </c>
      <c r="L59" s="77">
        <v>0</v>
      </c>
    </row>
    <row r="60" spans="1:12" s="27" customFormat="1" ht="25.5" x14ac:dyDescent="0.2">
      <c r="A60" s="76" t="s">
        <v>69</v>
      </c>
      <c r="B60" s="35">
        <f t="shared" si="6"/>
        <v>0</v>
      </c>
      <c r="C60" s="77">
        <v>0</v>
      </c>
      <c r="D60" s="77">
        <v>0</v>
      </c>
      <c r="E60" s="77">
        <v>0</v>
      </c>
      <c r="F60" s="77">
        <v>0</v>
      </c>
      <c r="G60" s="77">
        <v>0</v>
      </c>
      <c r="H60" s="77">
        <v>0</v>
      </c>
      <c r="I60" s="77">
        <v>0</v>
      </c>
      <c r="J60" s="77">
        <v>0</v>
      </c>
      <c r="K60" s="77">
        <v>0</v>
      </c>
      <c r="L60" s="77">
        <v>0</v>
      </c>
    </row>
    <row r="61" spans="1:12" s="27" customFormat="1" ht="15" customHeight="1" x14ac:dyDescent="0.2">
      <c r="A61" s="76" t="s">
        <v>70</v>
      </c>
      <c r="B61" s="35">
        <f t="shared" si="6"/>
        <v>0</v>
      </c>
      <c r="C61" s="77">
        <v>0</v>
      </c>
      <c r="D61" s="77">
        <v>0</v>
      </c>
      <c r="E61" s="77">
        <v>0</v>
      </c>
      <c r="F61" s="77">
        <v>0</v>
      </c>
      <c r="G61" s="77">
        <v>0</v>
      </c>
      <c r="H61" s="77">
        <v>0</v>
      </c>
      <c r="I61" s="77">
        <v>0</v>
      </c>
      <c r="J61" s="77">
        <v>0</v>
      </c>
      <c r="K61" s="77">
        <v>0</v>
      </c>
      <c r="L61" s="77">
        <v>0</v>
      </c>
    </row>
    <row r="62" spans="1:12" s="27" customFormat="1" ht="15" customHeight="1" x14ac:dyDescent="0.2">
      <c r="A62" s="76" t="s">
        <v>38</v>
      </c>
      <c r="B62" s="35">
        <f t="shared" si="6"/>
        <v>0</v>
      </c>
      <c r="C62" s="77">
        <v>0</v>
      </c>
      <c r="D62" s="77">
        <v>0</v>
      </c>
      <c r="E62" s="77">
        <v>0</v>
      </c>
      <c r="F62" s="77">
        <v>0</v>
      </c>
      <c r="G62" s="77">
        <v>0</v>
      </c>
      <c r="H62" s="77">
        <v>0</v>
      </c>
      <c r="I62" s="77">
        <v>0</v>
      </c>
      <c r="J62" s="77">
        <v>0</v>
      </c>
      <c r="K62" s="77">
        <v>0</v>
      </c>
      <c r="L62" s="77">
        <v>0</v>
      </c>
    </row>
    <row r="63" spans="1:12" s="27" customFormat="1" x14ac:dyDescent="0.2">
      <c r="A63" s="76" t="s">
        <v>71</v>
      </c>
      <c r="B63" s="35">
        <f t="shared" si="6"/>
        <v>0</v>
      </c>
      <c r="C63" s="77">
        <v>0</v>
      </c>
      <c r="D63" s="77">
        <v>0</v>
      </c>
      <c r="E63" s="77">
        <v>0</v>
      </c>
      <c r="F63" s="77">
        <v>0</v>
      </c>
      <c r="G63" s="77">
        <v>0</v>
      </c>
      <c r="H63" s="77">
        <v>0</v>
      </c>
      <c r="I63" s="77">
        <v>0</v>
      </c>
      <c r="J63" s="77">
        <v>0</v>
      </c>
      <c r="K63" s="77">
        <v>0</v>
      </c>
      <c r="L63" s="77">
        <v>0</v>
      </c>
    </row>
    <row r="64" spans="1:12" s="27" customFormat="1" x14ac:dyDescent="0.2">
      <c r="A64" s="76" t="s">
        <v>72</v>
      </c>
      <c r="B64" s="35">
        <f t="shared" si="6"/>
        <v>0</v>
      </c>
      <c r="C64" s="77">
        <v>0</v>
      </c>
      <c r="D64" s="77">
        <v>0</v>
      </c>
      <c r="E64" s="77">
        <v>0</v>
      </c>
      <c r="F64" s="77">
        <v>0</v>
      </c>
      <c r="G64" s="77">
        <v>0</v>
      </c>
      <c r="H64" s="77">
        <v>0</v>
      </c>
      <c r="I64" s="77">
        <v>0</v>
      </c>
      <c r="J64" s="77">
        <v>0</v>
      </c>
      <c r="K64" s="77">
        <v>0</v>
      </c>
      <c r="L64" s="77">
        <v>0</v>
      </c>
    </row>
    <row r="65" spans="1:12" s="27" customFormat="1" ht="25.5" x14ac:dyDescent="0.2">
      <c r="A65" s="76" t="s">
        <v>41</v>
      </c>
      <c r="B65" s="35">
        <f t="shared" si="6"/>
        <v>0</v>
      </c>
      <c r="C65" s="77">
        <v>0</v>
      </c>
      <c r="D65" s="77">
        <v>0</v>
      </c>
      <c r="E65" s="77">
        <v>0</v>
      </c>
      <c r="F65" s="77">
        <v>0</v>
      </c>
      <c r="G65" s="77">
        <v>0</v>
      </c>
      <c r="H65" s="77">
        <v>0</v>
      </c>
      <c r="I65" s="77">
        <v>0</v>
      </c>
      <c r="J65" s="77">
        <v>0</v>
      </c>
      <c r="K65" s="77">
        <v>0</v>
      </c>
      <c r="L65" s="77">
        <v>0</v>
      </c>
    </row>
    <row r="66" spans="1:12" s="27" customFormat="1" x14ac:dyDescent="0.2">
      <c r="A66" s="76" t="s">
        <v>42</v>
      </c>
      <c r="B66" s="35">
        <f t="shared" si="6"/>
        <v>0</v>
      </c>
      <c r="C66" s="77">
        <v>0</v>
      </c>
      <c r="D66" s="77">
        <v>0</v>
      </c>
      <c r="E66" s="77">
        <v>0</v>
      </c>
      <c r="F66" s="77">
        <v>0</v>
      </c>
      <c r="G66" s="77">
        <v>0</v>
      </c>
      <c r="H66" s="77">
        <v>0</v>
      </c>
      <c r="I66" s="77">
        <v>0</v>
      </c>
      <c r="J66" s="77">
        <v>0</v>
      </c>
      <c r="K66" s="77">
        <v>0</v>
      </c>
      <c r="L66" s="77">
        <v>0</v>
      </c>
    </row>
    <row r="67" spans="1:12" s="27" customFormat="1" x14ac:dyDescent="0.2">
      <c r="A67" s="76" t="s">
        <v>43</v>
      </c>
      <c r="B67" s="35">
        <f t="shared" si="6"/>
        <v>0</v>
      </c>
      <c r="C67" s="77">
        <v>0</v>
      </c>
      <c r="D67" s="77">
        <v>0</v>
      </c>
      <c r="E67" s="77">
        <v>0</v>
      </c>
      <c r="F67" s="77">
        <v>0</v>
      </c>
      <c r="G67" s="77">
        <v>0</v>
      </c>
      <c r="H67" s="77">
        <v>0</v>
      </c>
      <c r="I67" s="77">
        <v>0</v>
      </c>
      <c r="J67" s="77">
        <v>0</v>
      </c>
      <c r="K67" s="77">
        <v>0</v>
      </c>
      <c r="L67" s="77">
        <v>0</v>
      </c>
    </row>
    <row r="68" spans="1:12" s="27" customFormat="1" x14ac:dyDescent="0.2">
      <c r="A68" s="76" t="s">
        <v>73</v>
      </c>
      <c r="B68" s="35">
        <f t="shared" si="6"/>
        <v>0</v>
      </c>
      <c r="C68" s="77">
        <v>0</v>
      </c>
      <c r="D68" s="77">
        <v>0</v>
      </c>
      <c r="E68" s="77">
        <v>0</v>
      </c>
      <c r="F68" s="77">
        <v>0</v>
      </c>
      <c r="G68" s="77">
        <v>0</v>
      </c>
      <c r="H68" s="77">
        <v>0</v>
      </c>
      <c r="I68" s="77">
        <v>0</v>
      </c>
      <c r="J68" s="77">
        <v>0</v>
      </c>
      <c r="K68" s="77">
        <v>0</v>
      </c>
      <c r="L68" s="77">
        <v>0</v>
      </c>
    </row>
    <row r="69" spans="1:12" s="80" customFormat="1" ht="26.25" customHeight="1" thickBot="1" x14ac:dyDescent="0.3">
      <c r="A69" s="86" t="s">
        <v>45</v>
      </c>
      <c r="B69" s="87">
        <f t="shared" si="6"/>
        <v>0</v>
      </c>
      <c r="C69" s="88">
        <f>SUM(C53:C68)</f>
        <v>0</v>
      </c>
      <c r="D69" s="88">
        <f t="shared" ref="D69:L69" si="7">SUM(D53:D68)</f>
        <v>0</v>
      </c>
      <c r="E69" s="88">
        <f t="shared" si="7"/>
        <v>0</v>
      </c>
      <c r="F69" s="88">
        <f t="shared" si="7"/>
        <v>0</v>
      </c>
      <c r="G69" s="88">
        <f t="shared" si="7"/>
        <v>0</v>
      </c>
      <c r="H69" s="88">
        <f t="shared" si="7"/>
        <v>0</v>
      </c>
      <c r="I69" s="88">
        <f t="shared" si="7"/>
        <v>0</v>
      </c>
      <c r="J69" s="88">
        <f t="shared" si="7"/>
        <v>0</v>
      </c>
      <c r="K69" s="88">
        <f t="shared" si="7"/>
        <v>0</v>
      </c>
      <c r="L69" s="88">
        <f t="shared" si="7"/>
        <v>0</v>
      </c>
    </row>
    <row r="70" spans="1:12" s="10" customFormat="1" ht="14.25" customHeight="1" thickTop="1" x14ac:dyDescent="0.2">
      <c r="A70" s="81" t="s">
        <v>46</v>
      </c>
      <c r="B70" s="35"/>
      <c r="C70" s="35"/>
      <c r="D70" s="35"/>
      <c r="E70" s="35"/>
      <c r="F70" s="35"/>
      <c r="G70" s="35"/>
      <c r="H70" s="35"/>
      <c r="I70" s="35"/>
      <c r="J70" s="35"/>
      <c r="K70" s="35"/>
      <c r="L70" s="35"/>
    </row>
    <row r="71" spans="1:12" s="9" customFormat="1" x14ac:dyDescent="0.2">
      <c r="A71" s="76" t="s">
        <v>47</v>
      </c>
      <c r="B71" s="35">
        <f t="shared" ref="B71:B87" si="8">SUM(C71:L71)</f>
        <v>0</v>
      </c>
      <c r="C71" s="77">
        <v>0</v>
      </c>
      <c r="D71" s="77">
        <v>0</v>
      </c>
      <c r="E71" s="77">
        <v>0</v>
      </c>
      <c r="F71" s="77">
        <v>0</v>
      </c>
      <c r="G71" s="77">
        <v>0</v>
      </c>
      <c r="H71" s="77">
        <v>0</v>
      </c>
      <c r="I71" s="77">
        <v>0</v>
      </c>
      <c r="J71" s="77">
        <v>0</v>
      </c>
      <c r="K71" s="77">
        <v>0</v>
      </c>
      <c r="L71" s="77">
        <v>0</v>
      </c>
    </row>
    <row r="72" spans="1:12" s="9" customFormat="1" x14ac:dyDescent="0.2">
      <c r="A72" s="76" t="s">
        <v>48</v>
      </c>
      <c r="B72" s="35">
        <f t="shared" si="8"/>
        <v>0</v>
      </c>
      <c r="C72" s="77">
        <v>0</v>
      </c>
      <c r="D72" s="77">
        <v>0</v>
      </c>
      <c r="E72" s="77">
        <v>0</v>
      </c>
      <c r="F72" s="77">
        <v>0</v>
      </c>
      <c r="G72" s="77">
        <v>0</v>
      </c>
      <c r="H72" s="77">
        <v>0</v>
      </c>
      <c r="I72" s="77">
        <v>0</v>
      </c>
      <c r="J72" s="77">
        <v>0</v>
      </c>
      <c r="K72" s="77">
        <v>0</v>
      </c>
      <c r="L72" s="77">
        <v>0</v>
      </c>
    </row>
    <row r="73" spans="1:12" s="9" customFormat="1" ht="25.5" x14ac:dyDescent="0.2">
      <c r="A73" s="76" t="s">
        <v>49</v>
      </c>
      <c r="B73" s="35">
        <f t="shared" si="8"/>
        <v>0</v>
      </c>
      <c r="C73" s="77">
        <v>0</v>
      </c>
      <c r="D73" s="77">
        <v>0</v>
      </c>
      <c r="E73" s="77">
        <v>0</v>
      </c>
      <c r="F73" s="77">
        <v>0</v>
      </c>
      <c r="G73" s="77">
        <v>0</v>
      </c>
      <c r="H73" s="77">
        <v>0</v>
      </c>
      <c r="I73" s="77">
        <v>0</v>
      </c>
      <c r="J73" s="77">
        <v>0</v>
      </c>
      <c r="K73" s="77">
        <v>0</v>
      </c>
      <c r="L73" s="77">
        <v>0</v>
      </c>
    </row>
    <row r="74" spans="1:12" s="9" customFormat="1" x14ac:dyDescent="0.2">
      <c r="A74" s="76" t="s">
        <v>50</v>
      </c>
      <c r="B74" s="35">
        <f t="shared" si="8"/>
        <v>0</v>
      </c>
      <c r="C74" s="77">
        <v>0</v>
      </c>
      <c r="D74" s="77">
        <v>0</v>
      </c>
      <c r="E74" s="77">
        <v>0</v>
      </c>
      <c r="F74" s="77">
        <v>0</v>
      </c>
      <c r="G74" s="77">
        <v>0</v>
      </c>
      <c r="H74" s="77">
        <v>0</v>
      </c>
      <c r="I74" s="77">
        <v>0</v>
      </c>
      <c r="J74" s="77">
        <v>0</v>
      </c>
      <c r="K74" s="77">
        <v>0</v>
      </c>
      <c r="L74" s="77">
        <v>0</v>
      </c>
    </row>
    <row r="75" spans="1:12" s="9" customFormat="1" x14ac:dyDescent="0.2">
      <c r="A75" s="76" t="s">
        <v>51</v>
      </c>
      <c r="B75" s="35">
        <f t="shared" si="8"/>
        <v>0</v>
      </c>
      <c r="C75" s="77">
        <v>0</v>
      </c>
      <c r="D75" s="77">
        <v>0</v>
      </c>
      <c r="E75" s="77">
        <v>0</v>
      </c>
      <c r="F75" s="77">
        <v>0</v>
      </c>
      <c r="G75" s="77">
        <v>0</v>
      </c>
      <c r="H75" s="77">
        <v>0</v>
      </c>
      <c r="I75" s="77">
        <v>0</v>
      </c>
      <c r="J75" s="77">
        <v>0</v>
      </c>
      <c r="K75" s="77">
        <v>0</v>
      </c>
      <c r="L75" s="77">
        <v>0</v>
      </c>
    </row>
    <row r="76" spans="1:12" s="9" customFormat="1" x14ac:dyDescent="0.2">
      <c r="A76" s="76" t="s">
        <v>52</v>
      </c>
      <c r="B76" s="35">
        <f t="shared" si="8"/>
        <v>0</v>
      </c>
      <c r="C76" s="77">
        <v>0</v>
      </c>
      <c r="D76" s="77">
        <v>0</v>
      </c>
      <c r="E76" s="77">
        <v>0</v>
      </c>
      <c r="F76" s="77">
        <v>0</v>
      </c>
      <c r="G76" s="77">
        <v>0</v>
      </c>
      <c r="H76" s="77">
        <v>0</v>
      </c>
      <c r="I76" s="77">
        <v>0</v>
      </c>
      <c r="J76" s="77">
        <v>0</v>
      </c>
      <c r="K76" s="77">
        <v>0</v>
      </c>
      <c r="L76" s="77">
        <v>0</v>
      </c>
    </row>
    <row r="77" spans="1:12" s="9" customFormat="1" x14ac:dyDescent="0.2">
      <c r="A77" s="76" t="s">
        <v>53</v>
      </c>
      <c r="B77" s="35">
        <f t="shared" si="8"/>
        <v>0</v>
      </c>
      <c r="C77" s="77">
        <v>0</v>
      </c>
      <c r="D77" s="77">
        <v>0</v>
      </c>
      <c r="E77" s="77">
        <v>0</v>
      </c>
      <c r="F77" s="77">
        <v>0</v>
      </c>
      <c r="G77" s="77">
        <v>0</v>
      </c>
      <c r="H77" s="77">
        <v>0</v>
      </c>
      <c r="I77" s="77">
        <v>0</v>
      </c>
      <c r="J77" s="77">
        <v>0</v>
      </c>
      <c r="K77" s="77">
        <v>0</v>
      </c>
      <c r="L77" s="77">
        <v>0</v>
      </c>
    </row>
    <row r="78" spans="1:12" s="9" customFormat="1" x14ac:dyDescent="0.2">
      <c r="A78" s="76" t="s">
        <v>54</v>
      </c>
      <c r="B78" s="35">
        <f t="shared" si="8"/>
        <v>0</v>
      </c>
      <c r="C78" s="77">
        <v>0</v>
      </c>
      <c r="D78" s="77">
        <v>0</v>
      </c>
      <c r="E78" s="77">
        <v>0</v>
      </c>
      <c r="F78" s="77">
        <v>0</v>
      </c>
      <c r="G78" s="77">
        <v>0</v>
      </c>
      <c r="H78" s="77">
        <v>0</v>
      </c>
      <c r="I78" s="77">
        <v>0</v>
      </c>
      <c r="J78" s="77">
        <v>0</v>
      </c>
      <c r="K78" s="77">
        <v>0</v>
      </c>
      <c r="L78" s="77">
        <v>0</v>
      </c>
    </row>
    <row r="79" spans="1:12" ht="15" customHeight="1" x14ac:dyDescent="0.25">
      <c r="A79" s="76" t="s">
        <v>55</v>
      </c>
      <c r="B79" s="35">
        <f t="shared" si="8"/>
        <v>0</v>
      </c>
      <c r="C79" s="77">
        <v>0</v>
      </c>
      <c r="D79" s="77">
        <v>0</v>
      </c>
      <c r="E79" s="77">
        <v>0</v>
      </c>
      <c r="F79" s="77">
        <v>0</v>
      </c>
      <c r="G79" s="77">
        <v>0</v>
      </c>
      <c r="H79" s="77">
        <v>0</v>
      </c>
      <c r="I79" s="77">
        <v>0</v>
      </c>
      <c r="J79" s="77">
        <v>0</v>
      </c>
      <c r="K79" s="77">
        <v>0</v>
      </c>
      <c r="L79" s="77">
        <v>0</v>
      </c>
    </row>
    <row r="80" spans="1:12" ht="15" customHeight="1" x14ac:dyDescent="0.25">
      <c r="A80" s="76" t="s">
        <v>56</v>
      </c>
      <c r="B80" s="35">
        <f t="shared" si="8"/>
        <v>0</v>
      </c>
      <c r="C80" s="77">
        <v>0</v>
      </c>
      <c r="D80" s="77">
        <v>0</v>
      </c>
      <c r="E80" s="77">
        <v>0</v>
      </c>
      <c r="F80" s="77">
        <v>0</v>
      </c>
      <c r="G80" s="77">
        <v>0</v>
      </c>
      <c r="H80" s="77">
        <v>0</v>
      </c>
      <c r="I80" s="77">
        <v>0</v>
      </c>
      <c r="J80" s="77">
        <v>0</v>
      </c>
      <c r="K80" s="77">
        <v>0</v>
      </c>
      <c r="L80" s="77">
        <v>0</v>
      </c>
    </row>
    <row r="81" spans="1:12" ht="15" customHeight="1" x14ac:dyDescent="0.25">
      <c r="A81" s="76" t="s">
        <v>57</v>
      </c>
      <c r="B81" s="35">
        <f t="shared" si="8"/>
        <v>0</v>
      </c>
      <c r="C81" s="77">
        <v>0</v>
      </c>
      <c r="D81" s="77">
        <v>0</v>
      </c>
      <c r="E81" s="77">
        <v>0</v>
      </c>
      <c r="F81" s="77">
        <v>0</v>
      </c>
      <c r="G81" s="77">
        <v>0</v>
      </c>
      <c r="H81" s="77">
        <v>0</v>
      </c>
      <c r="I81" s="77">
        <v>0</v>
      </c>
      <c r="J81" s="77">
        <v>0</v>
      </c>
      <c r="K81" s="77">
        <v>0</v>
      </c>
      <c r="L81" s="77">
        <v>0</v>
      </c>
    </row>
    <row r="82" spans="1:12" ht="15" customHeight="1" x14ac:dyDescent="0.25">
      <c r="A82" s="76" t="s">
        <v>58</v>
      </c>
      <c r="B82" s="35">
        <f t="shared" si="8"/>
        <v>0</v>
      </c>
      <c r="C82" s="77">
        <v>0</v>
      </c>
      <c r="D82" s="77">
        <v>0</v>
      </c>
      <c r="E82" s="77">
        <v>0</v>
      </c>
      <c r="F82" s="77">
        <v>0</v>
      </c>
      <c r="G82" s="77">
        <v>0</v>
      </c>
      <c r="H82" s="77">
        <v>0</v>
      </c>
      <c r="I82" s="77">
        <v>0</v>
      </c>
      <c r="J82" s="77">
        <v>0</v>
      </c>
      <c r="K82" s="77">
        <v>0</v>
      </c>
      <c r="L82" s="77">
        <v>0</v>
      </c>
    </row>
    <row r="83" spans="1:12" ht="15" customHeight="1" x14ac:dyDescent="0.25">
      <c r="A83" s="76" t="s">
        <v>59</v>
      </c>
      <c r="B83" s="35">
        <f t="shared" si="8"/>
        <v>0</v>
      </c>
      <c r="C83" s="77">
        <v>0</v>
      </c>
      <c r="D83" s="77">
        <v>0</v>
      </c>
      <c r="E83" s="77">
        <v>0</v>
      </c>
      <c r="F83" s="77">
        <v>0</v>
      </c>
      <c r="G83" s="77">
        <v>0</v>
      </c>
      <c r="H83" s="77">
        <v>0</v>
      </c>
      <c r="I83" s="77">
        <v>0</v>
      </c>
      <c r="J83" s="77">
        <v>0</v>
      </c>
      <c r="K83" s="77">
        <v>0</v>
      </c>
      <c r="L83" s="77">
        <v>0</v>
      </c>
    </row>
    <row r="84" spans="1:12" ht="15" customHeight="1" x14ac:dyDescent="0.25">
      <c r="A84" s="76" t="s">
        <v>60</v>
      </c>
      <c r="B84" s="35">
        <f t="shared" si="8"/>
        <v>0</v>
      </c>
      <c r="C84" s="77">
        <v>0</v>
      </c>
      <c r="D84" s="77">
        <v>0</v>
      </c>
      <c r="E84" s="77">
        <v>0</v>
      </c>
      <c r="F84" s="77">
        <v>0</v>
      </c>
      <c r="G84" s="77">
        <v>0</v>
      </c>
      <c r="H84" s="77">
        <v>0</v>
      </c>
      <c r="I84" s="77">
        <v>0</v>
      </c>
      <c r="J84" s="77">
        <v>0</v>
      </c>
      <c r="K84" s="77">
        <v>0</v>
      </c>
      <c r="L84" s="77">
        <v>0</v>
      </c>
    </row>
    <row r="85" spans="1:12" s="9" customFormat="1" ht="15" customHeight="1" x14ac:dyDescent="0.2">
      <c r="A85" s="76" t="s">
        <v>61</v>
      </c>
      <c r="B85" s="35">
        <f t="shared" si="8"/>
        <v>0</v>
      </c>
      <c r="C85" s="77">
        <v>0</v>
      </c>
      <c r="D85" s="77">
        <v>0</v>
      </c>
      <c r="E85" s="77">
        <v>0</v>
      </c>
      <c r="F85" s="77">
        <v>0</v>
      </c>
      <c r="G85" s="77">
        <v>0</v>
      </c>
      <c r="H85" s="77">
        <v>0</v>
      </c>
      <c r="I85" s="77">
        <v>0</v>
      </c>
      <c r="J85" s="77">
        <v>0</v>
      </c>
      <c r="K85" s="77">
        <v>0</v>
      </c>
      <c r="L85" s="77">
        <v>0</v>
      </c>
    </row>
    <row r="86" spans="1:12" s="80" customFormat="1" ht="30" customHeight="1" thickBot="1" x14ac:dyDescent="0.3">
      <c r="A86" s="86" t="s">
        <v>62</v>
      </c>
      <c r="B86" s="87">
        <f t="shared" si="8"/>
        <v>0</v>
      </c>
      <c r="C86" s="88">
        <f>SUM(C71:C85)</f>
        <v>0</v>
      </c>
      <c r="D86" s="88">
        <f t="shared" ref="D86:L86" si="9">SUM(D71:D85)</f>
        <v>0</v>
      </c>
      <c r="E86" s="88">
        <f t="shared" si="9"/>
        <v>0</v>
      </c>
      <c r="F86" s="88">
        <f t="shared" si="9"/>
        <v>0</v>
      </c>
      <c r="G86" s="88">
        <f t="shared" si="9"/>
        <v>0</v>
      </c>
      <c r="H86" s="88">
        <f t="shared" si="9"/>
        <v>0</v>
      </c>
      <c r="I86" s="88">
        <f t="shared" si="9"/>
        <v>0</v>
      </c>
      <c r="J86" s="88">
        <f t="shared" si="9"/>
        <v>0</v>
      </c>
      <c r="K86" s="88">
        <f t="shared" si="9"/>
        <v>0</v>
      </c>
      <c r="L86" s="88">
        <f t="shared" si="9"/>
        <v>0</v>
      </c>
    </row>
    <row r="87" spans="1:12" s="80" customFormat="1" ht="32.25" customHeight="1" thickTop="1" x14ac:dyDescent="0.25">
      <c r="A87" s="89" t="s">
        <v>63</v>
      </c>
      <c r="B87" s="90">
        <f t="shared" si="8"/>
        <v>0</v>
      </c>
      <c r="C87" s="90">
        <f t="shared" ref="C87:L87" si="10">C69-C86</f>
        <v>0</v>
      </c>
      <c r="D87" s="90">
        <f t="shared" si="10"/>
        <v>0</v>
      </c>
      <c r="E87" s="90">
        <f t="shared" si="10"/>
        <v>0</v>
      </c>
      <c r="F87" s="90">
        <f t="shared" si="10"/>
        <v>0</v>
      </c>
      <c r="G87" s="90">
        <f t="shared" si="10"/>
        <v>0</v>
      </c>
      <c r="H87" s="90">
        <f t="shared" si="10"/>
        <v>0</v>
      </c>
      <c r="I87" s="90">
        <f t="shared" si="10"/>
        <v>0</v>
      </c>
      <c r="J87" s="90">
        <f t="shared" si="10"/>
        <v>0</v>
      </c>
      <c r="K87" s="90">
        <f t="shared" si="10"/>
        <v>0</v>
      </c>
      <c r="L87" s="90">
        <f t="shared" si="10"/>
        <v>0</v>
      </c>
    </row>
    <row r="90" spans="1:12" ht="47.25" x14ac:dyDescent="0.25">
      <c r="A90" s="79" t="s">
        <v>74</v>
      </c>
      <c r="B90" s="35"/>
      <c r="G90" s="66"/>
      <c r="I90" s="66"/>
      <c r="J90" s="66"/>
      <c r="K90" s="66"/>
      <c r="L90" s="66"/>
    </row>
    <row r="91" spans="1:12" ht="15.75" x14ac:dyDescent="0.25">
      <c r="A91" s="68"/>
      <c r="B91" s="73" t="s">
        <v>16</v>
      </c>
      <c r="C91" s="73">
        <v>1</v>
      </c>
      <c r="D91" s="73">
        <v>2</v>
      </c>
      <c r="E91" s="73">
        <v>3</v>
      </c>
      <c r="F91" s="73">
        <v>4</v>
      </c>
      <c r="G91" s="73">
        <v>5</v>
      </c>
      <c r="H91" s="73">
        <v>6</v>
      </c>
      <c r="I91" s="73">
        <v>7</v>
      </c>
      <c r="J91" s="73">
        <v>8</v>
      </c>
      <c r="K91" s="73">
        <v>9</v>
      </c>
      <c r="L91" s="73">
        <v>10</v>
      </c>
    </row>
    <row r="92" spans="1:12" ht="18" customHeight="1" x14ac:dyDescent="0.25">
      <c r="A92" s="82" t="s">
        <v>75</v>
      </c>
    </row>
    <row r="93" spans="1:12" ht="25.5" x14ac:dyDescent="0.25">
      <c r="A93" s="65" t="str">
        <f>[1]Investitie!B92</f>
        <v>ASISTENŢĂ FINANCIARĂ NERAMBURSABILĂ SOLICITATĂ</v>
      </c>
      <c r="B93" s="35">
        <f>SUM(C93:G93)</f>
        <v>0</v>
      </c>
      <c r="C93" s="8">
        <f>'P1 - IMM'!D76</f>
        <v>0</v>
      </c>
      <c r="D93" s="8">
        <f>'P1 - IMM'!E76</f>
        <v>0</v>
      </c>
      <c r="E93" s="8">
        <f>'P1 - IMM'!F76</f>
        <v>0</v>
      </c>
      <c r="F93" s="8">
        <f>'P1 - IMM'!G76</f>
        <v>0</v>
      </c>
      <c r="G93" s="8">
        <f>'P1 - IMM'!H76</f>
        <v>0</v>
      </c>
      <c r="I93" s="66"/>
      <c r="J93" s="66"/>
      <c r="K93" s="66"/>
      <c r="L93" s="66"/>
    </row>
    <row r="94" spans="1:12" ht="15.75" x14ac:dyDescent="0.25">
      <c r="A94" s="65" t="str">
        <f>[1]Investitie!B94</f>
        <v>Surse proprii</v>
      </c>
      <c r="B94" s="35">
        <f>SUM(C94:G94)</f>
        <v>0</v>
      </c>
      <c r="C94" s="77">
        <v>0</v>
      </c>
      <c r="D94" s="77">
        <v>0</v>
      </c>
      <c r="E94" s="77">
        <v>0</v>
      </c>
      <c r="F94" s="77">
        <v>0</v>
      </c>
      <c r="G94" s="77">
        <v>0</v>
      </c>
      <c r="I94" s="66"/>
      <c r="J94" s="66"/>
      <c r="K94" s="66"/>
      <c r="L94" s="66"/>
    </row>
    <row r="95" spans="1:12" ht="25.5" x14ac:dyDescent="0.25">
      <c r="A95" s="65" t="str">
        <f>[1]Investitie!B95</f>
        <v>Contributie publica (veniturile nete actualizate, pentru proiecte generatoare de venit)</v>
      </c>
      <c r="B95" s="35">
        <f t="shared" ref="B95:B96" si="11">SUM(C95:G95)</f>
        <v>0</v>
      </c>
      <c r="C95" s="77">
        <v>0</v>
      </c>
      <c r="D95" s="77">
        <v>0</v>
      </c>
      <c r="E95" s="77">
        <v>0</v>
      </c>
      <c r="F95" s="77">
        <v>0</v>
      </c>
      <c r="G95" s="77">
        <v>0</v>
      </c>
    </row>
    <row r="96" spans="1:12" x14ac:dyDescent="0.25">
      <c r="A96" s="65" t="str">
        <f>[1]Investitie!B96</f>
        <v>Imprumuturi bancare (surse imprumutate)</v>
      </c>
      <c r="B96" s="35">
        <f t="shared" si="11"/>
        <v>0</v>
      </c>
      <c r="C96" s="77">
        <v>0</v>
      </c>
      <c r="D96" s="77">
        <v>0</v>
      </c>
      <c r="E96" s="77">
        <v>0</v>
      </c>
      <c r="F96" s="77">
        <v>0</v>
      </c>
      <c r="G96" s="77">
        <v>0</v>
      </c>
    </row>
    <row r="97" spans="1:12" s="84" customFormat="1" ht="26.25" thickBot="1" x14ac:dyDescent="0.25">
      <c r="A97" s="91" t="s">
        <v>76</v>
      </c>
      <c r="B97" s="87">
        <f>SUM(B93:B96)</f>
        <v>0</v>
      </c>
      <c r="C97" s="87">
        <f>SUM(C93:C96)</f>
        <v>0</v>
      </c>
      <c r="D97" s="87">
        <f t="shared" ref="D97:G97" si="12">SUM(D93:D96)</f>
        <v>0</v>
      </c>
      <c r="E97" s="87">
        <f t="shared" si="12"/>
        <v>0</v>
      </c>
      <c r="F97" s="87">
        <f t="shared" si="12"/>
        <v>0</v>
      </c>
      <c r="G97" s="87">
        <f t="shared" si="12"/>
        <v>0</v>
      </c>
      <c r="H97" s="83"/>
      <c r="I97" s="35"/>
      <c r="J97" s="35"/>
      <c r="K97" s="35"/>
      <c r="L97" s="35"/>
    </row>
    <row r="98" spans="1:12" s="84" customFormat="1" ht="13.5" thickTop="1" x14ac:dyDescent="0.2">
      <c r="A98" s="82"/>
      <c r="B98" s="35"/>
      <c r="C98" s="35"/>
      <c r="D98" s="35"/>
      <c r="E98" s="35"/>
      <c r="F98" s="35"/>
      <c r="G98" s="35"/>
      <c r="H98" s="83"/>
      <c r="I98" s="35"/>
      <c r="J98" s="35"/>
      <c r="K98" s="35"/>
      <c r="L98" s="35"/>
    </row>
    <row r="99" spans="1:12" s="84" customFormat="1" ht="12.75" x14ac:dyDescent="0.2">
      <c r="A99" s="82" t="s">
        <v>77</v>
      </c>
      <c r="B99" s="35"/>
      <c r="C99" s="35"/>
      <c r="D99" s="35"/>
      <c r="E99" s="35"/>
      <c r="F99" s="35"/>
      <c r="G99" s="35"/>
      <c r="H99" s="83"/>
      <c r="I99" s="35"/>
      <c r="J99" s="35"/>
      <c r="K99" s="35"/>
      <c r="L99" s="35"/>
    </row>
    <row r="100" spans="1:12" x14ac:dyDescent="0.25">
      <c r="A100" s="65" t="s">
        <v>78</v>
      </c>
      <c r="B100" s="8">
        <f>SUM(C100:L100)</f>
        <v>0</v>
      </c>
      <c r="C100" s="77">
        <v>0</v>
      </c>
      <c r="D100" s="77">
        <v>0</v>
      </c>
      <c r="E100" s="77">
        <v>0</v>
      </c>
      <c r="F100" s="77">
        <v>0</v>
      </c>
      <c r="G100" s="77">
        <v>0</v>
      </c>
      <c r="H100" s="77">
        <v>0</v>
      </c>
      <c r="I100" s="77">
        <v>0</v>
      </c>
      <c r="J100" s="77">
        <v>0</v>
      </c>
      <c r="K100" s="77">
        <v>0</v>
      </c>
      <c r="L100" s="77">
        <v>0</v>
      </c>
    </row>
    <row r="101" spans="1:12" x14ac:dyDescent="0.25">
      <c r="A101" s="65" t="s">
        <v>79</v>
      </c>
      <c r="B101" s="8">
        <f>SUM(C101:L101)</f>
        <v>0</v>
      </c>
      <c r="C101" s="77">
        <v>0</v>
      </c>
      <c r="D101" s="77">
        <v>0</v>
      </c>
      <c r="E101" s="77">
        <v>0</v>
      </c>
      <c r="F101" s="77">
        <v>0</v>
      </c>
      <c r="G101" s="77">
        <v>0</v>
      </c>
      <c r="H101" s="77">
        <v>0</v>
      </c>
      <c r="I101" s="77">
        <v>0</v>
      </c>
      <c r="J101" s="77">
        <v>0</v>
      </c>
      <c r="K101" s="77">
        <v>0</v>
      </c>
      <c r="L101" s="77">
        <v>0</v>
      </c>
    </row>
    <row r="102" spans="1:12" s="84" customFormat="1" ht="25.5" x14ac:dyDescent="0.2">
      <c r="A102" s="82" t="s">
        <v>80</v>
      </c>
      <c r="B102" s="85">
        <f>SUM(C102:L102)</f>
        <v>0</v>
      </c>
      <c r="C102" s="35">
        <f>C101+C100</f>
        <v>0</v>
      </c>
      <c r="D102" s="35">
        <f t="shared" ref="D102:L102" si="13">D101+D100</f>
        <v>0</v>
      </c>
      <c r="E102" s="35">
        <f t="shared" si="13"/>
        <v>0</v>
      </c>
      <c r="F102" s="35">
        <f t="shared" si="13"/>
        <v>0</v>
      </c>
      <c r="G102" s="35">
        <f t="shared" si="13"/>
        <v>0</v>
      </c>
      <c r="H102" s="35">
        <f t="shared" si="13"/>
        <v>0</v>
      </c>
      <c r="I102" s="35">
        <f t="shared" si="13"/>
        <v>0</v>
      </c>
      <c r="J102" s="35">
        <f t="shared" si="13"/>
        <v>0</v>
      </c>
      <c r="K102" s="35">
        <f t="shared" si="13"/>
        <v>0</v>
      </c>
      <c r="L102" s="35">
        <f t="shared" si="13"/>
        <v>0</v>
      </c>
    </row>
    <row r="104" spans="1:12" x14ac:dyDescent="0.25">
      <c r="A104" s="82" t="s">
        <v>81</v>
      </c>
    </row>
    <row r="105" spans="1:12" ht="15.75" x14ac:dyDescent="0.25">
      <c r="A105" s="68" t="s">
        <v>82</v>
      </c>
      <c r="B105" s="35">
        <f>SUM(C105:G105)</f>
        <v>0</v>
      </c>
      <c r="C105" s="85">
        <f>'P1 - IMM'!D70</f>
        <v>0</v>
      </c>
      <c r="D105" s="85">
        <f>'P1 - IMM'!E70</f>
        <v>0</v>
      </c>
      <c r="E105" s="85">
        <f>'P1 - IMM'!F70</f>
        <v>0</v>
      </c>
      <c r="F105" s="85">
        <f>'P1 - IMM'!G70</f>
        <v>0</v>
      </c>
      <c r="G105" s="85">
        <f>'P1 - IMM'!H70</f>
        <v>0</v>
      </c>
      <c r="I105" s="66"/>
      <c r="J105" s="66"/>
      <c r="K105" s="66"/>
      <c r="L105" s="66"/>
    </row>
    <row r="106" spans="1:12" ht="25.5" x14ac:dyDescent="0.25">
      <c r="A106" s="82" t="s">
        <v>83</v>
      </c>
      <c r="B106" s="8">
        <f t="shared" ref="B106:G106" si="14">B105</f>
        <v>0</v>
      </c>
      <c r="C106" s="8">
        <f>C105</f>
        <v>0</v>
      </c>
      <c r="D106" s="8">
        <f t="shared" si="14"/>
        <v>0</v>
      </c>
      <c r="E106" s="8">
        <f t="shared" si="14"/>
        <v>0</v>
      </c>
      <c r="F106" s="8">
        <f t="shared" si="14"/>
        <v>0</v>
      </c>
      <c r="G106" s="8">
        <f t="shared" si="14"/>
        <v>0</v>
      </c>
    </row>
    <row r="107" spans="1:12" ht="25.5" x14ac:dyDescent="0.25">
      <c r="A107" s="82" t="s">
        <v>84</v>
      </c>
      <c r="B107" s="8">
        <f t="shared" ref="B107:L107" si="15">B106+B102</f>
        <v>0</v>
      </c>
      <c r="C107" s="8">
        <f>C106+C102</f>
        <v>0</v>
      </c>
      <c r="D107" s="8">
        <f>D106+D102</f>
        <v>0</v>
      </c>
      <c r="E107" s="8">
        <f t="shared" si="15"/>
        <v>0</v>
      </c>
      <c r="F107" s="8">
        <f t="shared" si="15"/>
        <v>0</v>
      </c>
      <c r="G107" s="8">
        <f t="shared" si="15"/>
        <v>0</v>
      </c>
      <c r="H107" s="8">
        <f t="shared" si="15"/>
        <v>0</v>
      </c>
      <c r="I107" s="8">
        <f t="shared" si="15"/>
        <v>0</v>
      </c>
      <c r="J107" s="8">
        <f t="shared" si="15"/>
        <v>0</v>
      </c>
      <c r="K107" s="8">
        <f t="shared" si="15"/>
        <v>0</v>
      </c>
      <c r="L107" s="8">
        <f t="shared" si="15"/>
        <v>0</v>
      </c>
    </row>
    <row r="108" spans="1:12" ht="15.75" x14ac:dyDescent="0.25">
      <c r="A108" s="79" t="s">
        <v>85</v>
      </c>
      <c r="B108" s="8">
        <f>B97-B107</f>
        <v>0</v>
      </c>
      <c r="C108" s="8">
        <f>C97-C107</f>
        <v>0</v>
      </c>
      <c r="D108" s="8">
        <f t="shared" ref="D108:L108" si="16">D97-D107</f>
        <v>0</v>
      </c>
      <c r="E108" s="8">
        <f t="shared" si="16"/>
        <v>0</v>
      </c>
      <c r="F108" s="8">
        <f t="shared" si="16"/>
        <v>0</v>
      </c>
      <c r="G108" s="8">
        <f>G97-G107</f>
        <v>0</v>
      </c>
      <c r="H108" s="8">
        <f t="shared" si="16"/>
        <v>0</v>
      </c>
      <c r="I108" s="8">
        <f t="shared" si="16"/>
        <v>0</v>
      </c>
      <c r="J108" s="8">
        <f t="shared" si="16"/>
        <v>0</v>
      </c>
      <c r="K108" s="8">
        <f t="shared" si="16"/>
        <v>0</v>
      </c>
      <c r="L108" s="8">
        <f t="shared" si="16"/>
        <v>0</v>
      </c>
    </row>
    <row r="110" spans="1:12" x14ac:dyDescent="0.25">
      <c r="A110" s="92" t="s">
        <v>86</v>
      </c>
      <c r="B110" s="93">
        <f t="shared" ref="B110:L110" si="17">B87+B108</f>
        <v>0</v>
      </c>
      <c r="C110" s="93">
        <f t="shared" si="17"/>
        <v>0</v>
      </c>
      <c r="D110" s="93">
        <f t="shared" si="17"/>
        <v>0</v>
      </c>
      <c r="E110" s="93">
        <f t="shared" si="17"/>
        <v>0</v>
      </c>
      <c r="F110" s="93">
        <f t="shared" si="17"/>
        <v>0</v>
      </c>
      <c r="G110" s="93">
        <f t="shared" si="17"/>
        <v>0</v>
      </c>
      <c r="H110" s="93">
        <f t="shared" si="17"/>
        <v>0</v>
      </c>
      <c r="I110" s="93">
        <f t="shared" si="17"/>
        <v>0</v>
      </c>
      <c r="J110" s="93">
        <f t="shared" si="17"/>
        <v>0</v>
      </c>
      <c r="K110" s="93">
        <f t="shared" si="17"/>
        <v>0</v>
      </c>
      <c r="L110" s="93">
        <f t="shared" si="17"/>
        <v>0</v>
      </c>
    </row>
    <row r="111" spans="1:12" x14ac:dyDescent="0.25">
      <c r="A111" s="94" t="s">
        <v>87</v>
      </c>
      <c r="B111" s="93" t="s">
        <v>88</v>
      </c>
      <c r="C111" s="93">
        <v>0</v>
      </c>
      <c r="D111" s="93">
        <f t="shared" ref="D111:L111" si="18">C112</f>
        <v>0</v>
      </c>
      <c r="E111" s="93">
        <f t="shared" si="18"/>
        <v>0</v>
      </c>
      <c r="F111" s="93">
        <f t="shared" si="18"/>
        <v>0</v>
      </c>
      <c r="G111" s="93">
        <f t="shared" si="18"/>
        <v>0</v>
      </c>
      <c r="H111" s="93">
        <f t="shared" si="18"/>
        <v>0</v>
      </c>
      <c r="I111" s="93">
        <f t="shared" si="18"/>
        <v>0</v>
      </c>
      <c r="J111" s="93">
        <f t="shared" si="18"/>
        <v>0</v>
      </c>
      <c r="K111" s="93">
        <f t="shared" si="18"/>
        <v>0</v>
      </c>
      <c r="L111" s="93">
        <f t="shared" si="18"/>
        <v>0</v>
      </c>
    </row>
    <row r="112" spans="1:12" x14ac:dyDescent="0.25">
      <c r="A112" s="94" t="s">
        <v>89</v>
      </c>
      <c r="B112" s="93" t="s">
        <v>88</v>
      </c>
      <c r="C112" s="93">
        <f>C111+C110</f>
        <v>0</v>
      </c>
      <c r="D112" s="93">
        <f t="shared" ref="D112:L112" si="19">D111+D110</f>
        <v>0</v>
      </c>
      <c r="E112" s="93">
        <f t="shared" si="19"/>
        <v>0</v>
      </c>
      <c r="F112" s="93">
        <f t="shared" si="19"/>
        <v>0</v>
      </c>
      <c r="G112" s="93">
        <f t="shared" si="19"/>
        <v>0</v>
      </c>
      <c r="H112" s="93">
        <f t="shared" si="19"/>
        <v>0</v>
      </c>
      <c r="I112" s="93">
        <f t="shared" si="19"/>
        <v>0</v>
      </c>
      <c r="J112" s="93">
        <f t="shared" si="19"/>
        <v>0</v>
      </c>
      <c r="K112" s="93">
        <f t="shared" si="19"/>
        <v>0</v>
      </c>
      <c r="L112" s="93">
        <f t="shared" si="19"/>
        <v>0</v>
      </c>
    </row>
    <row r="113" spans="1:12" x14ac:dyDescent="0.25">
      <c r="A113" s="65" t="s">
        <v>166</v>
      </c>
      <c r="C113" s="8" t="str">
        <f>IF(C112&gt;=0,"OK","Nesustenabil")</f>
        <v>OK</v>
      </c>
      <c r="D113" s="8" t="str">
        <f t="shared" ref="D113:L113" si="20">IF(D112&gt;=0,"OK","Nesustenabil")</f>
        <v>OK</v>
      </c>
      <c r="E113" s="8" t="str">
        <f t="shared" si="20"/>
        <v>OK</v>
      </c>
      <c r="F113" s="8" t="str">
        <f t="shared" si="20"/>
        <v>OK</v>
      </c>
      <c r="G113" s="8" t="str">
        <f t="shared" si="20"/>
        <v>OK</v>
      </c>
      <c r="H113" s="8" t="str">
        <f t="shared" si="20"/>
        <v>OK</v>
      </c>
      <c r="I113" s="8" t="str">
        <f t="shared" si="20"/>
        <v>OK</v>
      </c>
      <c r="J113" s="8" t="str">
        <f t="shared" si="20"/>
        <v>OK</v>
      </c>
      <c r="K113" s="8" t="str">
        <f t="shared" si="20"/>
        <v>OK</v>
      </c>
      <c r="L113" s="8" t="str">
        <f t="shared" si="20"/>
        <v>OK</v>
      </c>
    </row>
    <row r="116" spans="1:12" ht="20.45" customHeight="1" x14ac:dyDescent="0.25">
      <c r="A116" s="217" t="s">
        <v>209</v>
      </c>
      <c r="B116" s="218"/>
      <c r="C116" s="218"/>
      <c r="D116" s="218"/>
      <c r="E116" s="218"/>
      <c r="F116" s="218"/>
      <c r="G116" s="218"/>
      <c r="H116" s="218"/>
      <c r="I116" s="218"/>
      <c r="J116" s="218"/>
      <c r="K116" s="218"/>
      <c r="L116" s="218"/>
    </row>
    <row r="117" spans="1:12" ht="20.45" customHeight="1" x14ac:dyDescent="0.25">
      <c r="A117" s="166"/>
      <c r="B117" s="72"/>
      <c r="C117" s="73" t="str">
        <f>C50</f>
        <v>Implementare</v>
      </c>
      <c r="D117" s="73" t="str">
        <f t="shared" ref="D117:L117" si="21">D50</f>
        <v>Implementare</v>
      </c>
      <c r="E117" s="73" t="str">
        <f t="shared" si="21"/>
        <v>Operare</v>
      </c>
      <c r="F117" s="73" t="str">
        <f t="shared" si="21"/>
        <v>Operare</v>
      </c>
      <c r="G117" s="73" t="str">
        <f t="shared" si="21"/>
        <v>Operare</v>
      </c>
      <c r="H117" s="73" t="str">
        <f t="shared" si="21"/>
        <v>Operare</v>
      </c>
      <c r="I117" s="73" t="str">
        <f t="shared" si="21"/>
        <v>Operare</v>
      </c>
      <c r="J117" s="73" t="str">
        <f t="shared" si="21"/>
        <v>Operare</v>
      </c>
      <c r="K117" s="73" t="str">
        <f t="shared" si="21"/>
        <v>Operare</v>
      </c>
      <c r="L117" s="73" t="str">
        <f t="shared" si="21"/>
        <v>Operare</v>
      </c>
    </row>
    <row r="118" spans="1:12" ht="20.45" customHeight="1" x14ac:dyDescent="0.25">
      <c r="A118" s="166"/>
      <c r="B118" s="73" t="s">
        <v>16</v>
      </c>
      <c r="C118" s="163">
        <v>1</v>
      </c>
      <c r="D118" s="163">
        <v>2</v>
      </c>
      <c r="E118" s="163">
        <v>3</v>
      </c>
      <c r="F118" s="163">
        <v>4</v>
      </c>
      <c r="G118" s="163">
        <v>5</v>
      </c>
      <c r="H118" s="163">
        <v>6</v>
      </c>
      <c r="I118" s="163">
        <v>7</v>
      </c>
      <c r="J118" s="163">
        <v>8</v>
      </c>
      <c r="K118" s="163">
        <v>9</v>
      </c>
      <c r="L118" s="163">
        <v>10</v>
      </c>
    </row>
    <row r="119" spans="1:12" ht="20.45" customHeight="1" x14ac:dyDescent="0.25">
      <c r="A119" s="76" t="s">
        <v>206</v>
      </c>
      <c r="B119" s="8">
        <f>SUM(C119:L119)</f>
        <v>0</v>
      </c>
      <c r="C119" s="8">
        <f t="shared" ref="C119:L120" si="22">C69-C25</f>
        <v>0</v>
      </c>
      <c r="D119" s="8">
        <f t="shared" si="22"/>
        <v>0</v>
      </c>
      <c r="E119" s="8">
        <f t="shared" si="22"/>
        <v>0</v>
      </c>
      <c r="F119" s="8">
        <f t="shared" si="22"/>
        <v>0</v>
      </c>
      <c r="G119" s="8">
        <f t="shared" si="22"/>
        <v>0</v>
      </c>
      <c r="H119" s="8">
        <f t="shared" si="22"/>
        <v>0</v>
      </c>
      <c r="I119" s="8">
        <f t="shared" si="22"/>
        <v>0</v>
      </c>
      <c r="J119" s="8">
        <f t="shared" si="22"/>
        <v>0</v>
      </c>
      <c r="K119" s="8">
        <f t="shared" si="22"/>
        <v>0</v>
      </c>
      <c r="L119" s="8">
        <f t="shared" si="22"/>
        <v>0</v>
      </c>
    </row>
    <row r="120" spans="1:12" ht="20.45" customHeight="1" x14ac:dyDescent="0.25">
      <c r="A120" s="76" t="s">
        <v>210</v>
      </c>
      <c r="B120" s="8">
        <f>SUM(C120:L120)</f>
        <v>0</v>
      </c>
      <c r="C120" s="8">
        <f>C70-C26</f>
        <v>0</v>
      </c>
      <c r="D120" s="8">
        <f>D70-D26</f>
        <v>0</v>
      </c>
      <c r="E120" s="8">
        <f>E70-E26</f>
        <v>0</v>
      </c>
      <c r="F120" s="8">
        <f>F70-F26</f>
        <v>0</v>
      </c>
      <c r="G120" s="8">
        <f t="shared" si="22"/>
        <v>0</v>
      </c>
      <c r="H120" s="8">
        <f t="shared" si="22"/>
        <v>0</v>
      </c>
      <c r="I120" s="8">
        <f t="shared" si="22"/>
        <v>0</v>
      </c>
      <c r="J120" s="8">
        <f t="shared" si="22"/>
        <v>0</v>
      </c>
      <c r="K120" s="8">
        <f t="shared" si="22"/>
        <v>0</v>
      </c>
      <c r="L120" s="8">
        <f t="shared" si="22"/>
        <v>0</v>
      </c>
    </row>
    <row r="121" spans="1:12" ht="20.45" customHeight="1" x14ac:dyDescent="0.25">
      <c r="A121" s="76" t="s">
        <v>207</v>
      </c>
      <c r="B121" s="8">
        <f>SUM(C121:L121)</f>
        <v>0</v>
      </c>
      <c r="C121" s="8">
        <f t="shared" ref="C121:L121" si="23">C86-C42</f>
        <v>0</v>
      </c>
      <c r="D121" s="8">
        <f t="shared" si="23"/>
        <v>0</v>
      </c>
      <c r="E121" s="8">
        <f t="shared" si="23"/>
        <v>0</v>
      </c>
      <c r="F121" s="8">
        <f t="shared" si="23"/>
        <v>0</v>
      </c>
      <c r="G121" s="8">
        <f t="shared" si="23"/>
        <v>0</v>
      </c>
      <c r="H121" s="8">
        <f t="shared" si="23"/>
        <v>0</v>
      </c>
      <c r="I121" s="8">
        <f t="shared" si="23"/>
        <v>0</v>
      </c>
      <c r="J121" s="8">
        <f t="shared" si="23"/>
        <v>0</v>
      </c>
      <c r="K121" s="8">
        <f t="shared" si="23"/>
        <v>0</v>
      </c>
      <c r="L121" s="8">
        <f t="shared" si="23"/>
        <v>0</v>
      </c>
    </row>
    <row r="122" spans="1:12" ht="25.9" customHeight="1" x14ac:dyDescent="0.25">
      <c r="A122" s="92" t="s">
        <v>208</v>
      </c>
      <c r="B122" s="93">
        <f>B119-B121</f>
        <v>0</v>
      </c>
      <c r="C122" s="93">
        <f>C119+C120-C121</f>
        <v>0</v>
      </c>
      <c r="D122" s="93">
        <f t="shared" ref="D122:L122" si="24">D119+D120-D121</f>
        <v>0</v>
      </c>
      <c r="E122" s="93">
        <f t="shared" si="24"/>
        <v>0</v>
      </c>
      <c r="F122" s="93">
        <f t="shared" si="24"/>
        <v>0</v>
      </c>
      <c r="G122" s="93">
        <f t="shared" si="24"/>
        <v>0</v>
      </c>
      <c r="H122" s="93">
        <f t="shared" si="24"/>
        <v>0</v>
      </c>
      <c r="I122" s="93">
        <f t="shared" si="24"/>
        <v>0</v>
      </c>
      <c r="J122" s="93">
        <f t="shared" si="24"/>
        <v>0</v>
      </c>
      <c r="K122" s="93">
        <f t="shared" si="24"/>
        <v>0</v>
      </c>
      <c r="L122" s="93">
        <f t="shared" si="24"/>
        <v>0</v>
      </c>
    </row>
    <row r="123" spans="1:12" ht="20.45" customHeight="1" x14ac:dyDescent="0.3">
      <c r="A123" s="121"/>
      <c r="B123" s="121"/>
      <c r="C123" s="121"/>
      <c r="D123" s="121"/>
      <c r="E123" s="121"/>
      <c r="F123" s="121"/>
      <c r="G123" s="95"/>
      <c r="H123" s="95"/>
      <c r="I123" s="95"/>
      <c r="J123" s="95"/>
      <c r="K123" s="95"/>
      <c r="L123" s="95"/>
    </row>
    <row r="124" spans="1:12" ht="20.45" customHeight="1" x14ac:dyDescent="0.3">
      <c r="A124" s="128" t="s">
        <v>211</v>
      </c>
      <c r="B124" s="129"/>
      <c r="C124" s="121"/>
      <c r="D124" s="121"/>
      <c r="E124" s="121"/>
      <c r="F124" s="121"/>
      <c r="G124" s="95"/>
      <c r="H124" s="95"/>
      <c r="I124" s="95"/>
      <c r="J124" s="95"/>
      <c r="K124" s="95"/>
      <c r="L124" s="95"/>
    </row>
    <row r="125" spans="1:12" ht="20.45" customHeight="1" x14ac:dyDescent="0.3">
      <c r="A125" s="130" t="s">
        <v>212</v>
      </c>
      <c r="B125" s="132">
        <f>SUM('P1 - IMM'!D48:D53,'P1 - IMM'!G48:G53,'P1 - IMM'!D56,'P1 - IMM'!G56,'P1 - IMM'!D44:D45,'P1 - IMM'!G44:G45,'P1 - IMM'!D40:D41,'P1 - IMM'!G40:G41,'P1 - IMM'!D35:D36,'P1 - IMM'!G35:G36,'P1 - IMM'!D19:D24,'P1 - IMM'!G19:G24,'P1 - IMM'!D10:D15,'P1 - IMM'!G10:G15)</f>
        <v>0</v>
      </c>
      <c r="C125" s="121"/>
      <c r="D125" s="121"/>
      <c r="E125" s="162"/>
      <c r="F125" s="121"/>
      <c r="G125" s="95"/>
      <c r="H125" s="95"/>
      <c r="I125" s="95"/>
      <c r="J125" s="95"/>
      <c r="K125" s="95"/>
      <c r="L125" s="95"/>
    </row>
    <row r="126" spans="1:12" ht="20.45" customHeight="1" x14ac:dyDescent="0.3">
      <c r="A126" s="130" t="s">
        <v>213</v>
      </c>
      <c r="B126" s="129">
        <f>AVERAGEIFS(C122:I122,C117:I117,"Operare")</f>
        <v>0</v>
      </c>
      <c r="C126" s="121"/>
      <c r="D126" s="121"/>
      <c r="E126" s="121"/>
      <c r="F126" s="121"/>
      <c r="G126" s="95"/>
      <c r="H126" s="95"/>
      <c r="I126" s="95"/>
      <c r="J126" s="95"/>
      <c r="K126" s="95"/>
      <c r="L126" s="95"/>
    </row>
    <row r="127" spans="1:12" ht="20.45" customHeight="1" x14ac:dyDescent="0.3">
      <c r="A127" s="131" t="s">
        <v>214</v>
      </c>
      <c r="B127" s="133" t="e">
        <f>B126/B125*100</f>
        <v>#DIV/0!</v>
      </c>
      <c r="C127" s="121"/>
      <c r="D127" s="121"/>
      <c r="E127" s="121"/>
      <c r="F127" s="121"/>
      <c r="G127" s="95"/>
      <c r="H127" s="95"/>
      <c r="I127" s="95"/>
      <c r="J127" s="95"/>
      <c r="K127" s="95"/>
      <c r="L127" s="95"/>
    </row>
    <row r="128" spans="1:12" x14ac:dyDescent="0.25">
      <c r="A128" s="96"/>
      <c r="B128" s="16"/>
      <c r="C128" s="97"/>
      <c r="D128" s="97"/>
      <c r="E128" s="16"/>
      <c r="F128" s="16"/>
      <c r="G128" s="16"/>
      <c r="H128" s="16"/>
      <c r="I128" s="16"/>
      <c r="J128" s="16"/>
      <c r="K128" s="16"/>
      <c r="L128" s="16"/>
    </row>
    <row r="129" spans="1:12" x14ac:dyDescent="0.25">
      <c r="A129" s="96"/>
      <c r="B129" s="16"/>
      <c r="C129" s="97"/>
      <c r="D129" s="97"/>
      <c r="E129" s="16"/>
      <c r="F129" s="16"/>
      <c r="G129" s="16"/>
      <c r="H129" s="16"/>
      <c r="I129" s="16"/>
      <c r="J129" s="16"/>
      <c r="K129" s="16"/>
      <c r="L129" s="16"/>
    </row>
    <row r="130" spans="1:12" ht="57.6" customHeight="1" x14ac:dyDescent="0.25">
      <c r="A130" s="220" t="s">
        <v>91</v>
      </c>
      <c r="B130" s="221"/>
      <c r="C130" s="221"/>
      <c r="D130" s="221"/>
      <c r="E130" s="221"/>
      <c r="F130" s="126"/>
      <c r="G130" s="126"/>
      <c r="H130" s="126"/>
      <c r="I130" s="126"/>
      <c r="J130" s="126"/>
      <c r="K130" s="127"/>
      <c r="L130" s="98"/>
    </row>
    <row r="131" spans="1:12" x14ac:dyDescent="0.25">
      <c r="A131" s="100"/>
      <c r="B131" s="100"/>
      <c r="C131" s="100"/>
      <c r="D131" s="100"/>
      <c r="E131" s="100"/>
      <c r="F131" s="100"/>
      <c r="G131" s="100"/>
      <c r="H131" s="100"/>
      <c r="I131" s="100"/>
      <c r="J131" s="100"/>
      <c r="K131" s="100"/>
      <c r="L131" s="98"/>
    </row>
    <row r="132" spans="1:12" x14ac:dyDescent="0.25">
      <c r="A132" s="101"/>
      <c r="B132" s="100"/>
      <c r="C132" s="100"/>
      <c r="D132" s="100"/>
      <c r="E132" s="100"/>
      <c r="F132" s="100"/>
      <c r="G132" s="100"/>
      <c r="H132" s="100"/>
      <c r="I132" s="100"/>
      <c r="J132" s="100"/>
      <c r="K132" s="100"/>
      <c r="L132" s="98"/>
    </row>
    <row r="133" spans="1:12" x14ac:dyDescent="0.25">
      <c r="A133" s="100"/>
      <c r="B133" s="100"/>
      <c r="C133" s="100"/>
      <c r="D133" s="100"/>
      <c r="E133" s="100"/>
      <c r="F133" s="100"/>
      <c r="G133" s="100"/>
      <c r="H133" s="100"/>
      <c r="I133" s="100"/>
      <c r="J133" s="100"/>
      <c r="K133" s="100"/>
      <c r="L133" s="98"/>
    </row>
    <row r="134" spans="1:12" ht="24" x14ac:dyDescent="0.25">
      <c r="A134" s="102" t="s">
        <v>92</v>
      </c>
      <c r="B134" s="102" t="s">
        <v>93</v>
      </c>
      <c r="C134" s="102" t="s">
        <v>94</v>
      </c>
      <c r="D134" s="102" t="s">
        <v>95</v>
      </c>
      <c r="E134" s="102" t="s">
        <v>96</v>
      </c>
      <c r="F134" s="100"/>
      <c r="G134" s="100"/>
      <c r="H134" s="100"/>
      <c r="I134" s="100"/>
      <c r="J134" s="100"/>
      <c r="K134" s="100"/>
      <c r="L134" s="98"/>
    </row>
    <row r="135" spans="1:12" x14ac:dyDescent="0.25">
      <c r="A135" s="114" t="s">
        <v>97</v>
      </c>
      <c r="B135" s="115">
        <v>0</v>
      </c>
      <c r="C135" s="105" t="e">
        <f>B135/$B$166</f>
        <v>#DIV/0!</v>
      </c>
      <c r="D135" s="114">
        <v>0</v>
      </c>
      <c r="E135" s="106" t="e">
        <f>ROUND(C135*D135,0)</f>
        <v>#DIV/0!</v>
      </c>
      <c r="F135" s="100"/>
      <c r="G135" s="100"/>
      <c r="H135" s="100"/>
      <c r="I135" s="100"/>
      <c r="J135" s="100"/>
      <c r="K135" s="100"/>
      <c r="L135" s="98"/>
    </row>
    <row r="136" spans="1:12" x14ac:dyDescent="0.25">
      <c r="A136" s="114" t="s">
        <v>98</v>
      </c>
      <c r="B136" s="115">
        <v>0</v>
      </c>
      <c r="C136" s="105" t="e">
        <f t="shared" ref="C136:C165" si="25">B136/$B$166</f>
        <v>#DIV/0!</v>
      </c>
      <c r="D136" s="114">
        <v>0</v>
      </c>
      <c r="E136" s="106" t="e">
        <f>ROUND(C136*D136,0)</f>
        <v>#DIV/0!</v>
      </c>
      <c r="F136" s="100"/>
      <c r="G136" s="100"/>
      <c r="H136" s="100"/>
      <c r="I136" s="100"/>
      <c r="J136" s="100"/>
      <c r="K136" s="100"/>
      <c r="L136" s="98"/>
    </row>
    <row r="137" spans="1:12" x14ac:dyDescent="0.25">
      <c r="A137" s="114" t="s">
        <v>99</v>
      </c>
      <c r="B137" s="115">
        <v>0</v>
      </c>
      <c r="C137" s="105" t="e">
        <f t="shared" si="25"/>
        <v>#DIV/0!</v>
      </c>
      <c r="D137" s="114">
        <v>0</v>
      </c>
      <c r="E137" s="106" t="e">
        <f t="shared" ref="E137:E165" si="26">ROUND(C137*D137,0)</f>
        <v>#DIV/0!</v>
      </c>
      <c r="F137" s="100"/>
      <c r="G137" s="100"/>
      <c r="H137" s="100"/>
      <c r="I137" s="100"/>
      <c r="J137" s="100"/>
      <c r="K137" s="100"/>
      <c r="L137" s="98"/>
    </row>
    <row r="138" spans="1:12" x14ac:dyDescent="0.25">
      <c r="A138" s="114" t="s">
        <v>100</v>
      </c>
      <c r="B138" s="115">
        <v>0</v>
      </c>
      <c r="C138" s="105" t="e">
        <f t="shared" si="25"/>
        <v>#DIV/0!</v>
      </c>
      <c r="D138" s="114">
        <v>0</v>
      </c>
      <c r="E138" s="106" t="e">
        <f t="shared" si="26"/>
        <v>#DIV/0!</v>
      </c>
      <c r="F138" s="100"/>
      <c r="G138" s="100"/>
      <c r="H138" s="100"/>
      <c r="I138" s="100"/>
      <c r="J138" s="100"/>
      <c r="K138" s="100"/>
      <c r="L138" s="98"/>
    </row>
    <row r="139" spans="1:12" x14ac:dyDescent="0.25">
      <c r="A139" s="114" t="s">
        <v>101</v>
      </c>
      <c r="B139" s="115">
        <v>0</v>
      </c>
      <c r="C139" s="105" t="e">
        <f t="shared" si="25"/>
        <v>#DIV/0!</v>
      </c>
      <c r="D139" s="114">
        <v>0</v>
      </c>
      <c r="E139" s="106" t="e">
        <f t="shared" si="26"/>
        <v>#DIV/0!</v>
      </c>
      <c r="F139" s="100"/>
      <c r="G139" s="100"/>
      <c r="H139" s="100"/>
      <c r="I139" s="100"/>
      <c r="J139" s="100"/>
      <c r="K139" s="100"/>
      <c r="L139" s="98"/>
    </row>
    <row r="140" spans="1:12" x14ac:dyDescent="0.25">
      <c r="A140" s="114" t="s">
        <v>102</v>
      </c>
      <c r="B140" s="115">
        <v>0</v>
      </c>
      <c r="C140" s="105" t="e">
        <f t="shared" si="25"/>
        <v>#DIV/0!</v>
      </c>
      <c r="D140" s="114">
        <v>0</v>
      </c>
      <c r="E140" s="106" t="e">
        <f t="shared" si="26"/>
        <v>#DIV/0!</v>
      </c>
      <c r="F140" s="100"/>
      <c r="G140" s="100"/>
      <c r="H140" s="100"/>
      <c r="I140" s="100"/>
      <c r="J140" s="100"/>
      <c r="K140" s="100"/>
      <c r="L140" s="98"/>
    </row>
    <row r="141" spans="1:12" x14ac:dyDescent="0.25">
      <c r="A141" s="114" t="s">
        <v>103</v>
      </c>
      <c r="B141" s="115">
        <v>0</v>
      </c>
      <c r="C141" s="105" t="e">
        <f t="shared" si="25"/>
        <v>#DIV/0!</v>
      </c>
      <c r="D141" s="114">
        <v>0</v>
      </c>
      <c r="E141" s="106" t="e">
        <f t="shared" si="26"/>
        <v>#DIV/0!</v>
      </c>
      <c r="F141" s="100"/>
      <c r="G141" s="100"/>
      <c r="H141" s="100"/>
      <c r="I141" s="100"/>
      <c r="J141" s="100"/>
      <c r="K141" s="100"/>
      <c r="L141" s="98"/>
    </row>
    <row r="142" spans="1:12" x14ac:dyDescent="0.25">
      <c r="A142" s="114" t="s">
        <v>104</v>
      </c>
      <c r="B142" s="115">
        <v>0</v>
      </c>
      <c r="C142" s="105" t="e">
        <f t="shared" si="25"/>
        <v>#DIV/0!</v>
      </c>
      <c r="D142" s="114">
        <v>0</v>
      </c>
      <c r="E142" s="106" t="e">
        <f t="shared" si="26"/>
        <v>#DIV/0!</v>
      </c>
      <c r="F142" s="100"/>
      <c r="G142" s="100"/>
      <c r="H142" s="100"/>
      <c r="I142" s="100"/>
      <c r="J142" s="100"/>
      <c r="K142" s="100"/>
      <c r="L142" s="98"/>
    </row>
    <row r="143" spans="1:12" x14ac:dyDescent="0.25">
      <c r="A143" s="114" t="s">
        <v>105</v>
      </c>
      <c r="B143" s="115">
        <v>0</v>
      </c>
      <c r="C143" s="105" t="e">
        <f t="shared" si="25"/>
        <v>#DIV/0!</v>
      </c>
      <c r="D143" s="114">
        <v>0</v>
      </c>
      <c r="E143" s="106" t="e">
        <f t="shared" si="26"/>
        <v>#DIV/0!</v>
      </c>
      <c r="F143" s="100"/>
      <c r="G143" s="100"/>
      <c r="H143" s="100"/>
      <c r="I143" s="100"/>
      <c r="J143" s="100"/>
      <c r="K143" s="100"/>
      <c r="L143" s="98"/>
    </row>
    <row r="144" spans="1:12" x14ac:dyDescent="0.25">
      <c r="A144" s="114" t="s">
        <v>106</v>
      </c>
      <c r="B144" s="115">
        <v>0</v>
      </c>
      <c r="C144" s="105" t="e">
        <f t="shared" si="25"/>
        <v>#DIV/0!</v>
      </c>
      <c r="D144" s="114">
        <v>0</v>
      </c>
      <c r="E144" s="106" t="e">
        <f t="shared" si="26"/>
        <v>#DIV/0!</v>
      </c>
      <c r="F144" s="100"/>
      <c r="G144" s="100"/>
      <c r="H144" s="100"/>
      <c r="I144" s="100"/>
      <c r="J144" s="100"/>
      <c r="K144" s="100"/>
      <c r="L144" s="98"/>
    </row>
    <row r="145" spans="1:12" x14ac:dyDescent="0.25">
      <c r="A145" s="114" t="s">
        <v>107</v>
      </c>
      <c r="B145" s="115">
        <v>0</v>
      </c>
      <c r="C145" s="105" t="e">
        <f t="shared" si="25"/>
        <v>#DIV/0!</v>
      </c>
      <c r="D145" s="114">
        <v>0</v>
      </c>
      <c r="E145" s="106" t="e">
        <f t="shared" si="26"/>
        <v>#DIV/0!</v>
      </c>
      <c r="F145" s="100"/>
      <c r="G145" s="100"/>
      <c r="H145" s="100"/>
      <c r="I145" s="100"/>
      <c r="J145" s="100"/>
      <c r="K145" s="100"/>
      <c r="L145" s="98"/>
    </row>
    <row r="146" spans="1:12" x14ac:dyDescent="0.25">
      <c r="A146" s="114" t="s">
        <v>108</v>
      </c>
      <c r="B146" s="115">
        <v>0</v>
      </c>
      <c r="C146" s="105" t="e">
        <f t="shared" si="25"/>
        <v>#DIV/0!</v>
      </c>
      <c r="D146" s="114">
        <v>0</v>
      </c>
      <c r="E146" s="106" t="e">
        <f t="shared" si="26"/>
        <v>#DIV/0!</v>
      </c>
      <c r="F146" s="100"/>
      <c r="G146" s="100"/>
      <c r="H146" s="100"/>
      <c r="I146" s="100"/>
      <c r="J146" s="100"/>
      <c r="K146" s="100"/>
      <c r="L146" s="98"/>
    </row>
    <row r="147" spans="1:12" x14ac:dyDescent="0.25">
      <c r="A147" s="114" t="s">
        <v>109</v>
      </c>
      <c r="B147" s="115">
        <v>0</v>
      </c>
      <c r="C147" s="105" t="e">
        <f t="shared" si="25"/>
        <v>#DIV/0!</v>
      </c>
      <c r="D147" s="114">
        <v>0</v>
      </c>
      <c r="E147" s="106" t="e">
        <f t="shared" si="26"/>
        <v>#DIV/0!</v>
      </c>
      <c r="F147" s="100"/>
      <c r="G147" s="100"/>
      <c r="H147" s="100"/>
      <c r="I147" s="100"/>
      <c r="J147" s="100"/>
      <c r="K147" s="100"/>
      <c r="L147" s="98"/>
    </row>
    <row r="148" spans="1:12" x14ac:dyDescent="0.25">
      <c r="A148" s="114" t="s">
        <v>110</v>
      </c>
      <c r="B148" s="115">
        <v>0</v>
      </c>
      <c r="C148" s="105" t="e">
        <f t="shared" si="25"/>
        <v>#DIV/0!</v>
      </c>
      <c r="D148" s="114">
        <v>0</v>
      </c>
      <c r="E148" s="106" t="e">
        <f t="shared" si="26"/>
        <v>#DIV/0!</v>
      </c>
      <c r="F148" s="100"/>
      <c r="G148" s="100"/>
      <c r="H148" s="100"/>
      <c r="I148" s="100"/>
      <c r="J148" s="100"/>
      <c r="K148" s="100"/>
      <c r="L148" s="98"/>
    </row>
    <row r="149" spans="1:12" x14ac:dyDescent="0.25">
      <c r="A149" s="114" t="s">
        <v>111</v>
      </c>
      <c r="B149" s="115">
        <v>0</v>
      </c>
      <c r="C149" s="105" t="e">
        <f t="shared" si="25"/>
        <v>#DIV/0!</v>
      </c>
      <c r="D149" s="114">
        <v>0</v>
      </c>
      <c r="E149" s="106" t="e">
        <f t="shared" si="26"/>
        <v>#DIV/0!</v>
      </c>
      <c r="F149" s="100"/>
      <c r="G149" s="100"/>
      <c r="H149" s="100"/>
      <c r="I149" s="100"/>
      <c r="J149" s="100"/>
      <c r="K149" s="100"/>
      <c r="L149" s="98"/>
    </row>
    <row r="150" spans="1:12" x14ac:dyDescent="0.25">
      <c r="A150" s="114" t="s">
        <v>112</v>
      </c>
      <c r="B150" s="115">
        <v>0</v>
      </c>
      <c r="C150" s="105" t="e">
        <f t="shared" si="25"/>
        <v>#DIV/0!</v>
      </c>
      <c r="D150" s="114">
        <v>0</v>
      </c>
      <c r="E150" s="106" t="e">
        <f t="shared" si="26"/>
        <v>#DIV/0!</v>
      </c>
      <c r="F150" s="100"/>
      <c r="G150" s="100"/>
      <c r="H150" s="100"/>
      <c r="I150" s="100"/>
      <c r="J150" s="100"/>
      <c r="K150" s="100"/>
      <c r="L150" s="98"/>
    </row>
    <row r="151" spans="1:12" x14ac:dyDescent="0.25">
      <c r="A151" s="114" t="s">
        <v>113</v>
      </c>
      <c r="B151" s="115">
        <v>0</v>
      </c>
      <c r="C151" s="105" t="e">
        <f t="shared" si="25"/>
        <v>#DIV/0!</v>
      </c>
      <c r="D151" s="114">
        <v>0</v>
      </c>
      <c r="E151" s="106" t="e">
        <f t="shared" si="26"/>
        <v>#DIV/0!</v>
      </c>
      <c r="F151" s="100"/>
      <c r="G151" s="100"/>
      <c r="H151" s="100"/>
      <c r="I151" s="100"/>
      <c r="J151" s="100"/>
      <c r="K151" s="100"/>
      <c r="L151" s="98"/>
    </row>
    <row r="152" spans="1:12" x14ac:dyDescent="0.25">
      <c r="A152" s="114" t="s">
        <v>114</v>
      </c>
      <c r="B152" s="115">
        <v>0</v>
      </c>
      <c r="C152" s="105" t="e">
        <f t="shared" si="25"/>
        <v>#DIV/0!</v>
      </c>
      <c r="D152" s="114">
        <v>0</v>
      </c>
      <c r="E152" s="106" t="e">
        <f t="shared" si="26"/>
        <v>#DIV/0!</v>
      </c>
      <c r="F152" s="100"/>
      <c r="G152" s="100"/>
      <c r="H152" s="100"/>
      <c r="I152" s="100"/>
      <c r="J152" s="100"/>
      <c r="K152" s="100"/>
      <c r="L152" s="98"/>
    </row>
    <row r="153" spans="1:12" x14ac:dyDescent="0.25">
      <c r="A153" s="114" t="s">
        <v>115</v>
      </c>
      <c r="B153" s="115">
        <v>0</v>
      </c>
      <c r="C153" s="105" t="e">
        <f t="shared" si="25"/>
        <v>#DIV/0!</v>
      </c>
      <c r="D153" s="114">
        <v>0</v>
      </c>
      <c r="E153" s="106" t="e">
        <f t="shared" si="26"/>
        <v>#DIV/0!</v>
      </c>
      <c r="F153" s="100"/>
      <c r="G153" s="100"/>
      <c r="H153" s="100"/>
      <c r="I153" s="100"/>
      <c r="J153" s="100"/>
      <c r="K153" s="100"/>
      <c r="L153" s="98"/>
    </row>
    <row r="154" spans="1:12" x14ac:dyDescent="0.25">
      <c r="A154" s="114" t="s">
        <v>116</v>
      </c>
      <c r="B154" s="115">
        <v>0</v>
      </c>
      <c r="C154" s="105" t="e">
        <f t="shared" si="25"/>
        <v>#DIV/0!</v>
      </c>
      <c r="D154" s="114">
        <v>0</v>
      </c>
      <c r="E154" s="106" t="e">
        <f t="shared" si="26"/>
        <v>#DIV/0!</v>
      </c>
      <c r="F154" s="100"/>
      <c r="G154" s="100"/>
      <c r="H154" s="100"/>
      <c r="I154" s="100"/>
      <c r="J154" s="100"/>
      <c r="K154" s="100"/>
      <c r="L154" s="98"/>
    </row>
    <row r="155" spans="1:12" x14ac:dyDescent="0.25">
      <c r="A155" s="114" t="s">
        <v>117</v>
      </c>
      <c r="B155" s="115">
        <v>0</v>
      </c>
      <c r="C155" s="105" t="e">
        <f t="shared" si="25"/>
        <v>#DIV/0!</v>
      </c>
      <c r="D155" s="114">
        <v>0</v>
      </c>
      <c r="E155" s="106" t="e">
        <f t="shared" si="26"/>
        <v>#DIV/0!</v>
      </c>
      <c r="F155" s="100"/>
      <c r="G155" s="100"/>
      <c r="H155" s="100"/>
      <c r="I155" s="100"/>
      <c r="J155" s="100"/>
      <c r="K155" s="100"/>
      <c r="L155" s="98"/>
    </row>
    <row r="156" spans="1:12" x14ac:dyDescent="0.25">
      <c r="A156" s="114" t="s">
        <v>118</v>
      </c>
      <c r="B156" s="115">
        <v>0</v>
      </c>
      <c r="C156" s="105" t="e">
        <f t="shared" si="25"/>
        <v>#DIV/0!</v>
      </c>
      <c r="D156" s="114">
        <v>0</v>
      </c>
      <c r="E156" s="106" t="e">
        <f t="shared" si="26"/>
        <v>#DIV/0!</v>
      </c>
      <c r="F156" s="100"/>
      <c r="G156" s="100"/>
      <c r="H156" s="100"/>
      <c r="I156" s="100"/>
      <c r="J156" s="100"/>
      <c r="K156" s="100"/>
      <c r="L156" s="98"/>
    </row>
    <row r="157" spans="1:12" x14ac:dyDescent="0.25">
      <c r="A157" s="114" t="s">
        <v>119</v>
      </c>
      <c r="B157" s="115">
        <v>0</v>
      </c>
      <c r="C157" s="105" t="e">
        <f t="shared" si="25"/>
        <v>#DIV/0!</v>
      </c>
      <c r="D157" s="114">
        <v>0</v>
      </c>
      <c r="E157" s="106" t="e">
        <f t="shared" si="26"/>
        <v>#DIV/0!</v>
      </c>
      <c r="F157" s="100"/>
      <c r="G157" s="100"/>
      <c r="H157" s="100"/>
      <c r="I157" s="100"/>
      <c r="J157" s="100"/>
      <c r="K157" s="100"/>
      <c r="L157" s="98"/>
    </row>
    <row r="158" spans="1:12" x14ac:dyDescent="0.25">
      <c r="A158" s="114" t="s">
        <v>120</v>
      </c>
      <c r="B158" s="115">
        <v>0</v>
      </c>
      <c r="C158" s="105" t="e">
        <f t="shared" si="25"/>
        <v>#DIV/0!</v>
      </c>
      <c r="D158" s="114">
        <v>0</v>
      </c>
      <c r="E158" s="106" t="e">
        <f t="shared" si="26"/>
        <v>#DIV/0!</v>
      </c>
      <c r="F158" s="100"/>
      <c r="G158" s="100"/>
      <c r="H158" s="100"/>
      <c r="I158" s="100"/>
      <c r="J158" s="100"/>
      <c r="K158" s="100"/>
      <c r="L158" s="98"/>
    </row>
    <row r="159" spans="1:12" x14ac:dyDescent="0.25">
      <c r="A159" s="114" t="s">
        <v>121</v>
      </c>
      <c r="B159" s="115">
        <v>0</v>
      </c>
      <c r="C159" s="105" t="e">
        <f t="shared" si="25"/>
        <v>#DIV/0!</v>
      </c>
      <c r="D159" s="114">
        <v>0</v>
      </c>
      <c r="E159" s="106" t="e">
        <f t="shared" si="26"/>
        <v>#DIV/0!</v>
      </c>
      <c r="F159" s="100"/>
      <c r="G159" s="100"/>
      <c r="H159" s="100"/>
      <c r="I159" s="100"/>
      <c r="J159" s="100"/>
      <c r="K159" s="100"/>
      <c r="L159" s="98"/>
    </row>
    <row r="160" spans="1:12" x14ac:dyDescent="0.25">
      <c r="A160" s="114" t="s">
        <v>122</v>
      </c>
      <c r="B160" s="115">
        <v>0</v>
      </c>
      <c r="C160" s="105" t="e">
        <f t="shared" si="25"/>
        <v>#DIV/0!</v>
      </c>
      <c r="D160" s="114">
        <v>0</v>
      </c>
      <c r="E160" s="106" t="e">
        <f t="shared" si="26"/>
        <v>#DIV/0!</v>
      </c>
      <c r="F160" s="100"/>
      <c r="G160" s="100"/>
      <c r="H160" s="100"/>
      <c r="I160" s="100"/>
      <c r="J160" s="100"/>
      <c r="K160" s="100"/>
      <c r="L160" s="98"/>
    </row>
    <row r="161" spans="1:12" x14ac:dyDescent="0.25">
      <c r="A161" s="114" t="s">
        <v>123</v>
      </c>
      <c r="B161" s="115">
        <v>0</v>
      </c>
      <c r="C161" s="105" t="e">
        <f t="shared" si="25"/>
        <v>#DIV/0!</v>
      </c>
      <c r="D161" s="114">
        <v>0</v>
      </c>
      <c r="E161" s="106" t="e">
        <f t="shared" si="26"/>
        <v>#DIV/0!</v>
      </c>
      <c r="F161" s="100"/>
      <c r="G161" s="100"/>
      <c r="H161" s="100"/>
      <c r="I161" s="100"/>
      <c r="J161" s="100"/>
      <c r="K161" s="100"/>
      <c r="L161" s="98"/>
    </row>
    <row r="162" spans="1:12" x14ac:dyDescent="0.25">
      <c r="A162" s="114" t="s">
        <v>124</v>
      </c>
      <c r="B162" s="115">
        <v>0</v>
      </c>
      <c r="C162" s="105" t="e">
        <f t="shared" si="25"/>
        <v>#DIV/0!</v>
      </c>
      <c r="D162" s="114">
        <v>0</v>
      </c>
      <c r="E162" s="106" t="e">
        <f t="shared" si="26"/>
        <v>#DIV/0!</v>
      </c>
      <c r="F162" s="100"/>
      <c r="G162" s="100"/>
      <c r="H162" s="100"/>
      <c r="I162" s="100"/>
      <c r="J162" s="100"/>
      <c r="K162" s="100"/>
      <c r="L162" s="98"/>
    </row>
    <row r="163" spans="1:12" x14ac:dyDescent="0.25">
      <c r="A163" s="114" t="s">
        <v>125</v>
      </c>
      <c r="B163" s="115">
        <v>0</v>
      </c>
      <c r="C163" s="105" t="e">
        <f t="shared" si="25"/>
        <v>#DIV/0!</v>
      </c>
      <c r="D163" s="114">
        <v>0</v>
      </c>
      <c r="E163" s="106" t="e">
        <f t="shared" si="26"/>
        <v>#DIV/0!</v>
      </c>
      <c r="F163" s="100"/>
      <c r="G163" s="100"/>
      <c r="H163" s="100"/>
      <c r="I163" s="100"/>
      <c r="J163" s="100"/>
      <c r="K163" s="100"/>
      <c r="L163" s="98"/>
    </row>
    <row r="164" spans="1:12" x14ac:dyDescent="0.25">
      <c r="A164" s="114" t="s">
        <v>126</v>
      </c>
      <c r="B164" s="115">
        <v>0</v>
      </c>
      <c r="C164" s="105" t="e">
        <f t="shared" si="25"/>
        <v>#DIV/0!</v>
      </c>
      <c r="D164" s="114">
        <v>0</v>
      </c>
      <c r="E164" s="106" t="e">
        <f t="shared" si="26"/>
        <v>#DIV/0!</v>
      </c>
      <c r="F164" s="100"/>
      <c r="G164" s="100"/>
      <c r="H164" s="100"/>
      <c r="I164" s="100"/>
      <c r="J164" s="100"/>
      <c r="K164" s="100"/>
      <c r="L164" s="98"/>
    </row>
    <row r="165" spans="1:12" x14ac:dyDescent="0.25">
      <c r="A165" s="103"/>
      <c r="B165" s="104"/>
      <c r="C165" s="105" t="e">
        <f t="shared" si="25"/>
        <v>#DIV/0!</v>
      </c>
      <c r="D165" s="103"/>
      <c r="E165" s="106" t="e">
        <f t="shared" si="26"/>
        <v>#DIV/0!</v>
      </c>
      <c r="F165" s="100"/>
      <c r="G165" s="100"/>
      <c r="H165" s="100"/>
      <c r="I165" s="100"/>
      <c r="J165" s="100"/>
      <c r="K165" s="100"/>
      <c r="L165" s="98"/>
    </row>
    <row r="166" spans="1:12" x14ac:dyDescent="0.25">
      <c r="A166" s="107" t="s">
        <v>90</v>
      </c>
      <c r="B166" s="108">
        <f>SUM(B135:B165)</f>
        <v>0</v>
      </c>
      <c r="C166" s="109"/>
      <c r="D166" s="110"/>
      <c r="E166" s="111" t="e">
        <f>SUM(E135:E165)</f>
        <v>#DIV/0!</v>
      </c>
      <c r="F166" s="112"/>
      <c r="G166" s="112"/>
      <c r="H166" s="112"/>
      <c r="I166" s="112"/>
      <c r="J166" s="112"/>
      <c r="K166" s="112"/>
      <c r="L166" s="99"/>
    </row>
    <row r="167" spans="1:12" x14ac:dyDescent="0.25">
      <c r="A167" s="112"/>
      <c r="B167" s="112"/>
      <c r="C167" s="112"/>
      <c r="D167" s="112"/>
      <c r="E167" s="112"/>
      <c r="F167" s="112"/>
      <c r="G167" s="112"/>
      <c r="H167" s="112"/>
      <c r="I167" s="112"/>
      <c r="J167" s="112"/>
      <c r="K167" s="112"/>
      <c r="L167" s="99"/>
    </row>
    <row r="168" spans="1:12" x14ac:dyDescent="0.25">
      <c r="A168" s="222" t="s">
        <v>127</v>
      </c>
      <c r="B168" s="222"/>
      <c r="C168" s="222"/>
      <c r="D168" s="222"/>
      <c r="E168" s="222"/>
      <c r="F168" s="222"/>
      <c r="G168" s="222"/>
      <c r="H168" s="222"/>
      <c r="I168" s="222"/>
      <c r="J168" s="222"/>
      <c r="K168" s="222"/>
      <c r="L168" s="99"/>
    </row>
    <row r="169" spans="1:12" x14ac:dyDescent="0.25">
      <c r="A169" s="113"/>
      <c r="B169" s="113"/>
      <c r="C169" s="113"/>
      <c r="D169" s="113"/>
      <c r="E169" s="113"/>
      <c r="F169" s="113"/>
      <c r="G169" s="113"/>
      <c r="H169" s="113"/>
      <c r="I169" s="113"/>
      <c r="J169" s="113"/>
      <c r="K169" s="113"/>
      <c r="L169" s="99"/>
    </row>
  </sheetData>
  <mergeCells count="8">
    <mergeCell ref="A130:E130"/>
    <mergeCell ref="A168:K168"/>
    <mergeCell ref="A116:L116"/>
    <mergeCell ref="A1:K1"/>
    <mergeCell ref="A4:L4"/>
    <mergeCell ref="A5:L5"/>
    <mergeCell ref="A46:L46"/>
    <mergeCell ref="A47:L47"/>
  </mergeCells>
  <conditionalFormatting sqref="C113:L113">
    <cfRule type="cellIs" dxfId="1" priority="1" operator="equal">
      <formula>"OK"</formula>
    </cfRule>
    <cfRule type="cellIs" dxfId="0" priority="2" operator="equal">
      <formula>"Nesustenabil"</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Introducere</vt:lpstr>
      <vt:lpstr>Matrice Corelare Buget cu Deviz</vt:lpstr>
      <vt:lpstr>Buget proiect</vt:lpstr>
      <vt:lpstr>Lider - OC</vt:lpstr>
      <vt:lpstr>AF - Lider</vt:lpstr>
      <vt:lpstr>P1 - IMM</vt:lpstr>
      <vt:lpstr>AF - 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2024-05-23T12:24:30Z</dcterms:created>
  <dcterms:modified xsi:type="dcterms:W3CDTF">2026-05-27T12:38:35Z</dcterms:modified>
</cp:coreProperties>
</file>